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88" windowWidth="21480" windowHeight="11832"/>
  </bookViews>
  <sheets>
    <sheet name="Приложение 2" sheetId="1" r:id="rId1"/>
  </sheets>
  <definedNames>
    <definedName name="_xlnm._FilterDatabase" localSheetId="0" hidden="1">'Приложение 2'!$A$10:$K$140</definedName>
    <definedName name="_xlnm.Print_Titles" localSheetId="0">'Приложение 2'!$9:$11</definedName>
    <definedName name="_xlnm.Print_Area" localSheetId="0">'Приложение 2'!$A$1:$K$141</definedName>
  </definedNames>
  <calcPr calcId="145621"/>
</workbook>
</file>

<file path=xl/calcChain.xml><?xml version="1.0" encoding="utf-8"?>
<calcChain xmlns="http://schemas.openxmlformats.org/spreadsheetml/2006/main">
  <c r="K99" i="1" l="1"/>
  <c r="K98" i="1"/>
  <c r="I97" i="1"/>
  <c r="K97" i="1" s="1"/>
  <c r="H97" i="1"/>
  <c r="G97" i="1"/>
  <c r="J65" i="1"/>
  <c r="J64" i="1"/>
  <c r="J63" i="1"/>
  <c r="J62" i="1"/>
  <c r="I61" i="1"/>
  <c r="H61" i="1"/>
  <c r="G61" i="1"/>
  <c r="J61" i="1" s="1"/>
  <c r="I107" i="1" l="1"/>
  <c r="H107" i="1"/>
  <c r="G107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4" i="1"/>
  <c r="J114" i="1"/>
  <c r="K113" i="1"/>
  <c r="J113" i="1"/>
  <c r="K112" i="1"/>
  <c r="J112" i="1"/>
  <c r="I111" i="1"/>
  <c r="H111" i="1"/>
  <c r="G111" i="1"/>
  <c r="J110" i="1"/>
  <c r="J108" i="1"/>
  <c r="K106" i="1"/>
  <c r="J106" i="1"/>
  <c r="K105" i="1"/>
  <c r="J105" i="1"/>
  <c r="I103" i="1"/>
  <c r="H103" i="1"/>
  <c r="G103" i="1"/>
  <c r="I100" i="1"/>
  <c r="H100" i="1"/>
  <c r="G100" i="1"/>
  <c r="K102" i="1"/>
  <c r="J102" i="1"/>
  <c r="K101" i="1"/>
  <c r="J101" i="1"/>
  <c r="K96" i="1"/>
  <c r="K95" i="1"/>
  <c r="J95" i="1"/>
  <c r="I93" i="1"/>
  <c r="H93" i="1"/>
  <c r="G93" i="1"/>
  <c r="I91" i="1"/>
  <c r="H91" i="1"/>
  <c r="G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79" i="1"/>
  <c r="J79" i="1"/>
  <c r="K78" i="1"/>
  <c r="J78" i="1"/>
  <c r="K77" i="1"/>
  <c r="K76" i="1"/>
  <c r="K75" i="1"/>
  <c r="K74" i="1"/>
  <c r="K71" i="1"/>
  <c r="J71" i="1"/>
  <c r="K70" i="1"/>
  <c r="J70" i="1"/>
  <c r="K69" i="1"/>
  <c r="J69" i="1"/>
  <c r="K68" i="1"/>
  <c r="J68" i="1"/>
  <c r="K67" i="1"/>
  <c r="J67" i="1"/>
  <c r="I66" i="1"/>
  <c r="H66" i="1"/>
  <c r="G66" i="1"/>
  <c r="I48" i="1"/>
  <c r="H48" i="1"/>
  <c r="G48" i="1"/>
  <c r="K60" i="1"/>
  <c r="J60" i="1"/>
  <c r="K58" i="1"/>
  <c r="J58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H34" i="1"/>
  <c r="K34" i="1" s="1"/>
  <c r="H45" i="1"/>
  <c r="K45" i="1" s="1"/>
  <c r="H38" i="1"/>
  <c r="K38" i="1" s="1"/>
  <c r="I22" i="1"/>
  <c r="G22" i="1"/>
  <c r="J37" i="1"/>
  <c r="K37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J38" i="1"/>
  <c r="K36" i="1"/>
  <c r="J36" i="1"/>
  <c r="K35" i="1"/>
  <c r="J35" i="1"/>
  <c r="J34" i="1"/>
  <c r="K33" i="1"/>
  <c r="J33" i="1"/>
  <c r="J32" i="1"/>
  <c r="K32" i="1"/>
  <c r="J31" i="1"/>
  <c r="K31" i="1"/>
  <c r="K30" i="1"/>
  <c r="J30" i="1"/>
  <c r="J29" i="1"/>
  <c r="K29" i="1"/>
  <c r="K28" i="1"/>
  <c r="J28" i="1"/>
  <c r="K27" i="1"/>
  <c r="J27" i="1"/>
  <c r="K26" i="1"/>
  <c r="J26" i="1"/>
  <c r="K25" i="1"/>
  <c r="J25" i="1"/>
  <c r="K24" i="1"/>
  <c r="J24" i="1"/>
  <c r="I17" i="1"/>
  <c r="H17" i="1"/>
  <c r="G17" i="1"/>
  <c r="K21" i="1"/>
  <c r="J21" i="1"/>
  <c r="K20" i="1"/>
  <c r="J20" i="1"/>
  <c r="K19" i="1"/>
  <c r="J19" i="1"/>
  <c r="K18" i="1"/>
  <c r="J18" i="1"/>
  <c r="I13" i="1"/>
  <c r="H13" i="1"/>
  <c r="G13" i="1"/>
  <c r="K15" i="1"/>
  <c r="J15" i="1"/>
  <c r="J14" i="1"/>
  <c r="G12" i="1" l="1"/>
  <c r="J12" i="1" s="1"/>
  <c r="I12" i="1"/>
  <c r="J111" i="1"/>
  <c r="K111" i="1"/>
  <c r="J100" i="1"/>
  <c r="J107" i="1"/>
  <c r="K100" i="1"/>
  <c r="K93" i="1"/>
  <c r="J66" i="1"/>
  <c r="K66" i="1"/>
  <c r="K48" i="1"/>
  <c r="J22" i="1"/>
  <c r="J48" i="1"/>
  <c r="K13" i="1"/>
  <c r="H22" i="1"/>
  <c r="K22" i="1" s="1"/>
  <c r="K17" i="1"/>
  <c r="J13" i="1"/>
  <c r="J17" i="1"/>
  <c r="K14" i="1"/>
  <c r="J16" i="1"/>
  <c r="K16" i="1"/>
  <c r="H12" i="1" l="1"/>
  <c r="K12" i="1"/>
</calcChain>
</file>

<file path=xl/sharedStrings.xml><?xml version="1.0" encoding="utf-8"?>
<sst xmlns="http://schemas.openxmlformats.org/spreadsheetml/2006/main" count="825" uniqueCount="258">
  <si>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</si>
  <si>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140</t>
  </si>
  <si>
    <t>0000</t>
  </si>
  <si>
    <t>01</t>
  </si>
  <si>
    <t>11601333</t>
  </si>
  <si>
    <t>690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</si>
  <si>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</si>
  <si>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9000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</si>
  <si>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</si>
  <si>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</si>
  <si>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0021</t>
  </si>
  <si>
    <t>0008</t>
  </si>
  <si>
    <t>11601193</t>
  </si>
  <si>
    <t>0030</t>
  </si>
  <si>
    <t>0029</t>
  </si>
  <si>
    <t>0013</t>
  </si>
  <si>
    <t>0007</t>
  </si>
  <si>
    <t>0005</t>
  </si>
  <si>
    <t>11601173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</si>
  <si>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</si>
  <si>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</si>
  <si>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0012</t>
  </si>
  <si>
    <t>0006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</si>
  <si>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</si>
  <si>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</si>
  <si>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0016</t>
  </si>
  <si>
    <t>0002</t>
  </si>
  <si>
    <t>0027</t>
  </si>
  <si>
    <t>11601073</t>
  </si>
  <si>
    <t>0017</t>
  </si>
  <si>
    <t>11601063</t>
  </si>
  <si>
    <t>0101</t>
  </si>
  <si>
    <t>0091</t>
  </si>
  <si>
    <t>11601053</t>
  </si>
  <si>
    <t>0035</t>
  </si>
  <si>
    <t>00</t>
  </si>
  <si>
    <t/>
  </si>
  <si>
    <t>Аппарат Губернатора Ханты-Мансийского автономного округа-Югры</t>
  </si>
  <si>
    <t>02</t>
  </si>
  <si>
    <t>11602010</t>
  </si>
  <si>
    <t>580</t>
  </si>
  <si>
    <t>150</t>
  </si>
  <si>
    <t>04</t>
  </si>
  <si>
    <t>460</t>
  </si>
  <si>
    <t>11610061</t>
  </si>
  <si>
    <t>11610032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</si>
  <si>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</si>
  <si>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</si>
  <si>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</si>
  <si>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130</t>
  </si>
  <si>
    <t>11302994</t>
  </si>
  <si>
    <t>Прочие доходы от компенсации затрат бюджетов городских округов</t>
  </si>
  <si>
    <t>Департамент жилищно-коммунального и строительного комплекса администрации города Югорска</t>
  </si>
  <si>
    <t>420</t>
  </si>
  <si>
    <t>Служба жилищного и строительного надзора Ханты-Мансийского автономного округа-Югры</t>
  </si>
  <si>
    <t>230</t>
  </si>
  <si>
    <t>11301994</t>
  </si>
  <si>
    <t>Управление образования администрации города Югорска</t>
  </si>
  <si>
    <t>0041</t>
  </si>
  <si>
    <t>11610123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</si>
  <si>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</si>
  <si>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</si>
  <si>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Министерство внутренних дел Российской Федерации</t>
  </si>
  <si>
    <t>11610129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</si>
  <si>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</si>
  <si>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</si>
  <si>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</t>
  </si>
  <si>
    <t>10803010</t>
  </si>
  <si>
    <t>1000</t>
  </si>
  <si>
    <t>10606040</t>
  </si>
  <si>
    <t>Земельный налог с физических лиц</t>
  </si>
  <si>
    <t>10606030</t>
  </si>
  <si>
    <t>Земельный налог с организаций</t>
  </si>
  <si>
    <t>10604012</t>
  </si>
  <si>
    <t>Транспортный налог с физических лиц</t>
  </si>
  <si>
    <t>10604011</t>
  </si>
  <si>
    <t>Транспортный налог с организаций</t>
  </si>
  <si>
    <t>10601000</t>
  </si>
  <si>
    <t>Налог на имущество физических лиц</t>
  </si>
  <si>
    <t>10504000</t>
  </si>
  <si>
    <t>Налог, взимаемый в связи с применением патентной системы налогообложения</t>
  </si>
  <si>
    <t>10503000</t>
  </si>
  <si>
    <t>Единый сельскохозяйственный налог</t>
  </si>
  <si>
    <t>10502000</t>
  </si>
  <si>
    <t>Единый налог на вмененный доход для отдельных видов деятельности</t>
  </si>
  <si>
    <t>10501020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</si>
  <si>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</si>
  <si>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10501010</t>
  </si>
  <si>
    <t>Налог, взимаемый с налогоплательщиков, выбравших в качестве объекта налогообложения доходы</t>
  </si>
  <si>
    <t>10102080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</si>
  <si>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</si>
  <si>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</si>
  <si>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</si>
  <si>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</si>
  <si>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</si>
  <si>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</si>
  <si>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</si>
  <si>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</si>
  <si>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</si>
  <si>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</si>
  <si>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</si>
  <si>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</si>
  <si>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</si>
  <si>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</si>
  <si>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</si>
  <si>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</si>
  <si>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</si>
  <si>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</si>
  <si>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180</t>
  </si>
  <si>
    <t>11705040</t>
  </si>
  <si>
    <t>070</t>
  </si>
  <si>
    <t>Прочие неналоговые доходы бюджетов городских округов</t>
  </si>
  <si>
    <t>430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</si>
  <si>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</si>
  <si>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</si>
  <si>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11406024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</si>
  <si>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</si>
  <si>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</si>
  <si>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</si>
  <si>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410</t>
  </si>
  <si>
    <t>11401040</t>
  </si>
  <si>
    <t>Доходы от продажи квартир, находящихся в собственности городских округов</t>
  </si>
  <si>
    <t>0100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</si>
  <si>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</si>
  <si>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120</t>
  </si>
  <si>
    <t>11109044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</si>
  <si>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</si>
  <si>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</si>
  <si>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</si>
  <si>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</si>
  <si>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</si>
  <si>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</si>
  <si>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</si>
  <si>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</si>
  <si>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</si>
  <si>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Департамент муниципальной собственности и градостроительства администрации города Югорска</t>
  </si>
  <si>
    <t>21960010</t>
  </si>
  <si>
    <t>050</t>
  </si>
  <si>
    <t>20304099</t>
  </si>
  <si>
    <t>Прочие безвозмездные поступления от государственных (муниципальных) организаций в бюджеты городских округов</t>
  </si>
  <si>
    <t>20249999</t>
  </si>
  <si>
    <t>Прочие межбюджетные трансферты, передаваемые бюджетам городских округов</t>
  </si>
  <si>
    <t>20245303</t>
  </si>
  <si>
    <t>20235930</t>
  </si>
  <si>
    <t>20235120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</si>
  <si>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</si>
  <si>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</si>
  <si>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20230029</t>
  </si>
  <si>
    <t>20230024</t>
  </si>
  <si>
    <t>20229999</t>
  </si>
  <si>
    <t>20225555</t>
  </si>
  <si>
    <t>20225519</t>
  </si>
  <si>
    <t>20225304</t>
  </si>
  <si>
    <t>20225081</t>
  </si>
  <si>
    <t>20220077</t>
  </si>
  <si>
    <t>20215002</t>
  </si>
  <si>
    <t>Дотации бюджетам городских округов на поддержку мер по обеспечению сбалансированности бюджетов</t>
  </si>
  <si>
    <t>Департамент финансов администрации города Югорска</t>
  </si>
  <si>
    <t>6000</t>
  </si>
  <si>
    <t>11201042</t>
  </si>
  <si>
    <t>048</t>
  </si>
  <si>
    <t>11201041</t>
  </si>
  <si>
    <t>11201030</t>
  </si>
  <si>
    <t>11201010</t>
  </si>
  <si>
    <t>Федеральная служба по надзору в сфере природопользования (Росприроднадзор)</t>
  </si>
  <si>
    <t>040</t>
  </si>
  <si>
    <t>11601074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</si>
  <si>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</si>
  <si>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Администрация города Югорска</t>
  </si>
  <si>
    <t>Наименование показателя</t>
  </si>
  <si>
    <t>к пояснительной записке</t>
  </si>
  <si>
    <t>Доходы бюджета - всего</t>
  </si>
  <si>
    <t>х</t>
  </si>
  <si>
    <t xml:space="preserve">Код бюджетной классификации </t>
  </si>
  <si>
    <t>(тыс. рублей)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</si>
  <si>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 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</si>
  <si>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</si>
  <si>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</si>
  <si>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</si>
  <si>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</si>
  <si>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</si>
  <si>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</si>
  <si>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</si>
  <si>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</si>
  <si>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</si>
  <si>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</si>
  <si>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</si>
  <si>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</si>
  <si>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</si>
  <si>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</si>
  <si>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</si>
  <si>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</si>
  <si>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</si>
  <si>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</si>
  <si>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</si>
  <si>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</si>
  <si>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</si>
  <si>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</si>
  <si>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</si>
  <si>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</si>
  <si>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</si>
  <si>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</si>
  <si>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</si>
  <si>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</si>
  <si>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</si>
  <si>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</si>
  <si>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</si>
  <si>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</si>
  <si>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</si>
  <si>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</si>
  <si>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</si>
  <si>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</si>
  <si>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</si>
  <si>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20225497</t>
  </si>
  <si>
    <t>Субсидии бюджетам городских округов на реализацию мероприятий по обеспечению жильем молодых семей</t>
  </si>
  <si>
    <t>-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</si>
  <si>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</si>
  <si>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главного администратора доходов</t>
  </si>
  <si>
    <t>доходов бюджета города Югорска</t>
  </si>
  <si>
    <t>20225021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</si>
  <si>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</si>
  <si>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</si>
  <si>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20225178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</si>
  <si>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</si>
  <si>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</t>
  </si>
  <si>
    <t>Субсидии бюджетам городских округов на техническое оснащение муниципальных музеев</t>
  </si>
  <si>
    <t>20225590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</si>
  <si>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</si>
  <si>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10102130</t>
  </si>
  <si>
    <t>10102140</t>
  </si>
  <si>
    <t>11601092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</si>
  <si>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</si>
  <si>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11601142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</si>
  <si>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</si>
  <si>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0171</t>
  </si>
  <si>
    <t>0401</t>
  </si>
  <si>
    <t>Приложение 2</t>
  </si>
  <si>
    <t xml:space="preserve"> Анализ исполнения доходов бюджета города Югорска за 1 квартал 2023 года в разрезе главных администраторов доходов бюджета</t>
  </si>
  <si>
    <t>свыше 100,0</t>
  </si>
  <si>
    <t>0009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</si>
  <si>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</si>
  <si>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</si>
  <si>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0004</t>
  </si>
  <si>
    <t>Федеральное казначейство</t>
  </si>
  <si>
    <t>100</t>
  </si>
  <si>
    <t>Департамент региональной безопасности Ханты - Мансийского автономного округа - Югры</t>
  </si>
  <si>
    <t>370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</si>
  <si>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</si>
  <si>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</si>
  <si>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% исполнения</t>
  </si>
  <si>
    <t>Департамент внутренней политики Ханты-Мансийского автономного округа-Югры</t>
  </si>
  <si>
    <t xml:space="preserve">к отчету об исполнении бюджета </t>
  </si>
  <si>
    <t>города Югорска за 1 квартал 2023 года</t>
  </si>
  <si>
    <t xml:space="preserve">Утвержденный план на 2023 год </t>
  </si>
  <si>
    <t xml:space="preserve"> Уточненный план на 2023 год </t>
  </si>
  <si>
    <t xml:space="preserve">Исполнено
на 01.04.2023 </t>
  </si>
  <si>
    <t xml:space="preserve"> к утвержденному плану на год</t>
  </si>
  <si>
    <t>к уточненному плану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</si>
</sst>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000000"/>
    <numFmt numFmtId="166" formatCode="#,##0.0_ ;\-#,##0.0\ "/>
    <numFmt numFmtId="167" formatCode="#,##0.0_ ;[Red]\-#,##0.0\ "/>
    <numFmt numFmtId="168" formatCode="0.0"/>
    <numFmt numFmtId="169" formatCode="#,##0.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0" xfId="0" applyFont="1" applyFill="1" applyAlignment="1" applyProtection="1">
      <alignment vertical="top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>
      <alignment horizontal="center" vertical="center"/>
    </xf>
    <xf numFmtId="166" fontId="2" fillId="2" borderId="0" xfId="0" applyNumberFormat="1" applyFont="1" applyFill="1"/>
    <xf numFmtId="0" fontId="2" fillId="0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 applyProtection="1">
      <alignment vertical="top" wrapText="1"/>
      <protection hidden="1"/>
    </xf>
    <xf numFmtId="165" fontId="4" fillId="2" borderId="2" xfId="0" applyNumberFormat="1" applyFont="1" applyFill="1" applyBorder="1" applyAlignment="1" applyProtection="1">
      <alignment horizontal="center" wrapText="1"/>
      <protection hidden="1"/>
    </xf>
    <xf numFmtId="166" fontId="3" fillId="2" borderId="2" xfId="0" applyNumberFormat="1" applyFont="1" applyFill="1" applyBorder="1" applyAlignment="1" applyProtection="1">
      <alignment vertical="center"/>
      <protection hidden="1"/>
    </xf>
    <xf numFmtId="166" fontId="3" fillId="2" borderId="2" xfId="0" applyNumberFormat="1" applyFont="1" applyFill="1" applyBorder="1" applyAlignment="1" applyProtection="1">
      <alignment horizontal="right" vertical="center" wrapText="1"/>
      <protection hidden="1"/>
    </xf>
    <xf numFmtId="166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49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right" vertical="center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49" fontId="4" fillId="2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0" applyNumberFormat="1" applyFont="1" applyFill="1" applyBorder="1" applyAlignment="1" applyProtection="1">
      <alignment horizontal="right" vertical="center"/>
      <protection hidden="1"/>
    </xf>
    <xf numFmtId="166" fontId="4" fillId="2" borderId="2" xfId="0" applyNumberFormat="1" applyFont="1" applyFill="1" applyBorder="1" applyAlignment="1" applyProtection="1">
      <alignment horizontal="right" vertical="center" wrapText="1"/>
      <protection hidden="1"/>
    </xf>
    <xf numFmtId="166" fontId="4" fillId="2" borderId="2" xfId="0" applyNumberFormat="1" applyFont="1" applyFill="1" applyBorder="1" applyAlignment="1">
      <alignment horizontal="right" vertical="center" wrapText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right" vertical="center"/>
      <protection hidden="1"/>
    </xf>
    <xf numFmtId="169" fontId="3" fillId="3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49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3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5" fillId="2" borderId="0" xfId="0" applyFont="1" applyFill="1" applyAlignment="1" applyProtection="1">
      <alignment vertical="top"/>
      <protection hidden="1"/>
    </xf>
    <xf numFmtId="0" fontId="5" fillId="2" borderId="0" xfId="0" applyFont="1" applyFill="1" applyAlignment="1" applyProtection="1">
      <alignment horizont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5" fillId="2" borderId="0" xfId="0" applyFont="1" applyFill="1"/>
    <xf numFmtId="0" fontId="5" fillId="2" borderId="0" xfId="0" applyFont="1" applyFill="1" applyProtection="1">
      <protection hidden="1"/>
    </xf>
    <xf numFmtId="0" fontId="5" fillId="2" borderId="0" xfId="0" applyNumberFormat="1" applyFont="1" applyFill="1" applyAlignment="1" applyProtection="1">
      <alignment horizontal="centerContinuous" vertical="top"/>
      <protection hidden="1"/>
    </xf>
    <xf numFmtId="0" fontId="5" fillId="2" borderId="0" xfId="0" applyNumberFormat="1" applyFont="1" applyFill="1" applyAlignment="1" applyProtection="1">
      <alignment horizontal="center"/>
      <protection hidden="1"/>
    </xf>
    <xf numFmtId="0" fontId="5" fillId="2" borderId="0" xfId="0" applyNumberFormat="1" applyFont="1" applyFill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horizontal="right"/>
      <protection hidden="1"/>
    </xf>
    <xf numFmtId="0" fontId="5" fillId="2" borderId="0" xfId="0" applyFont="1" applyFill="1" applyAlignment="1">
      <alignment horizontal="right"/>
    </xf>
    <xf numFmtId="0" fontId="6" fillId="2" borderId="0" xfId="0" applyNumberFormat="1" applyFont="1" applyFill="1" applyAlignment="1" applyProtection="1">
      <alignment horizontal="center" vertical="top"/>
      <protection hidden="1"/>
    </xf>
    <xf numFmtId="0" fontId="6" fillId="2" borderId="0" xfId="0" applyNumberFormat="1" applyFont="1" applyFill="1" applyAlignment="1" applyProtection="1">
      <alignment horizontal="center"/>
      <protection hidden="1"/>
    </xf>
    <xf numFmtId="0" fontId="6" fillId="2" borderId="0" xfId="0" applyNumberFormat="1" applyFont="1" applyFill="1" applyAlignment="1" applyProtection="1">
      <alignment horizontal="center" vertical="center"/>
      <protection hidden="1"/>
    </xf>
    <xf numFmtId="0" fontId="5" fillId="2" borderId="0" xfId="0" applyNumberFormat="1" applyFont="1" applyFill="1" applyAlignment="1" applyProtection="1">
      <alignment horizontal="right"/>
      <protection hidden="1"/>
    </xf>
    <xf numFmtId="0" fontId="6" fillId="2" borderId="0" xfId="0" applyNumberFormat="1" applyFont="1" applyFill="1" applyAlignment="1" applyProtection="1">
      <alignment horizontal="right"/>
      <protection hidden="1"/>
    </xf>
    <xf numFmtId="49" fontId="3" fillId="2" borderId="1" xfId="0" applyNumberFormat="1" applyFont="1" applyFill="1" applyBorder="1" applyAlignment="1" applyProtection="1">
      <alignment horizontal="center" vertical="center"/>
      <protection hidden="1"/>
    </xf>
    <xf numFmtId="49" fontId="3" fillId="2" borderId="4" xfId="0" applyNumberFormat="1" applyFont="1" applyFill="1" applyBorder="1" applyAlignment="1" applyProtection="1">
      <alignment horizontal="center" vertical="center"/>
      <protection hidden="1"/>
    </xf>
    <xf numFmtId="49" fontId="3" fillId="2" borderId="3" xfId="0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 applyProtection="1">
      <alignment horizontal="center" vertical="center"/>
      <protection hidden="1"/>
    </xf>
    <xf numFmtId="49" fontId="4" fillId="2" borderId="4" xfId="0" applyNumberFormat="1" applyFont="1" applyFill="1" applyBorder="1" applyAlignment="1" applyProtection="1">
      <alignment horizontal="center" vertical="center"/>
      <protection hidden="1"/>
    </xf>
    <xf numFmtId="49" fontId="4" fillId="2" borderId="3" xfId="0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 applyProtection="1">
      <alignment horizontal="center" vertical="center"/>
      <protection hidden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NumberFormat="1" applyFont="1" applyFill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showGridLines="0" tabSelected="1" topLeftCell="A7" zoomScaleNormal="100" workbookViewId="0">
      <selection activeCell="A15" sqref="A15"/>
    </sheetView>
  </sheetViews>
  <sheetFormatPr defaultColWidth="9.109375" defaultRowHeight="18" x14ac:dyDescent="0.35"/>
  <cols>
    <col min="1" max="1" width="71.44140625" style="10" customWidth="1"/>
    <col min="2" max="2" width="12.6640625" style="11" customWidth="1"/>
    <col min="3" max="3" width="13.44140625" style="7" customWidth="1"/>
    <col min="4" max="4" width="4.109375" style="7" customWidth="1"/>
    <col min="5" max="5" width="6.109375" style="7" customWidth="1"/>
    <col min="6" max="6" width="6" style="7" customWidth="1"/>
    <col min="7" max="7" width="18" style="4" customWidth="1"/>
    <col min="8" max="8" width="16.44140625" style="4" customWidth="1"/>
    <col min="9" max="9" width="14.6640625" style="4" customWidth="1"/>
    <col min="10" max="10" width="17.109375" style="5" customWidth="1"/>
    <col min="11" max="11" width="15" style="5" customWidth="1"/>
    <col min="12" max="213" width="9.109375" style="4" customWidth="1"/>
    <col min="214" max="16384" width="9.109375" style="4"/>
  </cols>
  <sheetData>
    <row r="1" spans="1:13" s="48" customFormat="1" ht="16.8" x14ac:dyDescent="0.3">
      <c r="A1" s="45"/>
      <c r="B1" s="46"/>
      <c r="C1" s="47"/>
      <c r="D1" s="47"/>
      <c r="E1" s="47"/>
      <c r="F1" s="47"/>
      <c r="H1" s="49"/>
      <c r="I1" s="75" t="s">
        <v>236</v>
      </c>
      <c r="J1" s="76"/>
      <c r="K1" s="76"/>
    </row>
    <row r="2" spans="1:13" s="48" customFormat="1" ht="16.8" x14ac:dyDescent="0.3">
      <c r="A2" s="45"/>
      <c r="B2" s="46"/>
      <c r="C2" s="47"/>
      <c r="D2" s="47"/>
      <c r="E2" s="47"/>
      <c r="F2" s="47"/>
      <c r="H2" s="49"/>
      <c r="I2" s="75" t="s">
        <v>170</v>
      </c>
      <c r="J2" s="76"/>
      <c r="K2" s="76"/>
    </row>
    <row r="3" spans="1:13" s="48" customFormat="1" ht="16.8" x14ac:dyDescent="0.3">
      <c r="A3" s="45"/>
      <c r="B3" s="46"/>
      <c r="C3" s="47"/>
      <c r="D3" s="47"/>
      <c r="E3" s="47"/>
      <c r="F3" s="47"/>
      <c r="H3" s="49"/>
      <c r="I3" s="75" t="s">
        <v>251</v>
      </c>
      <c r="J3" s="75"/>
      <c r="K3" s="75"/>
    </row>
    <row r="4" spans="1:13" s="48" customFormat="1" ht="16.8" x14ac:dyDescent="0.3">
      <c r="A4" s="45"/>
      <c r="B4" s="46"/>
      <c r="C4" s="47"/>
      <c r="D4" s="47"/>
      <c r="E4" s="47"/>
      <c r="F4" s="47"/>
      <c r="H4" s="49"/>
      <c r="I4" s="75" t="s">
        <v>252</v>
      </c>
      <c r="J4" s="75"/>
      <c r="K4" s="75"/>
    </row>
    <row r="5" spans="1:13" s="48" customFormat="1" ht="16.8" x14ac:dyDescent="0.3">
      <c r="A5" s="50"/>
      <c r="B5" s="51"/>
      <c r="C5" s="52"/>
      <c r="D5" s="52"/>
      <c r="E5" s="52"/>
      <c r="F5" s="52"/>
      <c r="H5" s="49"/>
      <c r="I5" s="49"/>
      <c r="J5" s="53"/>
      <c r="K5" s="54"/>
    </row>
    <row r="6" spans="1:13" s="48" customFormat="1" ht="16.8" x14ac:dyDescent="0.3">
      <c r="A6" s="78" t="s">
        <v>237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3" s="48" customFormat="1" ht="16.8" x14ac:dyDescent="0.3">
      <c r="A7" s="55"/>
      <c r="B7" s="56"/>
      <c r="C7" s="57"/>
      <c r="D7" s="57"/>
      <c r="E7" s="57"/>
      <c r="F7" s="57"/>
      <c r="G7" s="56"/>
      <c r="H7" s="56"/>
      <c r="I7" s="56"/>
      <c r="J7" s="58"/>
      <c r="K7" s="59"/>
    </row>
    <row r="8" spans="1:13" s="48" customFormat="1" ht="16.8" x14ac:dyDescent="0.3">
      <c r="A8" s="50"/>
      <c r="B8" s="51"/>
      <c r="C8" s="52"/>
      <c r="D8" s="52"/>
      <c r="E8" s="52"/>
      <c r="F8" s="52"/>
      <c r="G8" s="49"/>
      <c r="H8" s="49"/>
      <c r="I8" s="49"/>
      <c r="J8" s="54"/>
      <c r="K8" s="53" t="s">
        <v>174</v>
      </c>
    </row>
    <row r="9" spans="1:13" ht="15.75" customHeight="1" x14ac:dyDescent="0.35">
      <c r="A9" s="77" t="s">
        <v>169</v>
      </c>
      <c r="B9" s="82" t="s">
        <v>173</v>
      </c>
      <c r="C9" s="82"/>
      <c r="D9" s="82"/>
      <c r="E9" s="82"/>
      <c r="F9" s="82"/>
      <c r="G9" s="77" t="s">
        <v>253</v>
      </c>
      <c r="H9" s="77" t="s">
        <v>254</v>
      </c>
      <c r="I9" s="77" t="s">
        <v>255</v>
      </c>
      <c r="J9" s="80" t="s">
        <v>249</v>
      </c>
      <c r="K9" s="80"/>
    </row>
    <row r="10" spans="1:13" ht="69" customHeight="1" x14ac:dyDescent="0.35">
      <c r="A10" s="77"/>
      <c r="B10" s="14" t="s">
        <v>217</v>
      </c>
      <c r="C10" s="77" t="s">
        <v>218</v>
      </c>
      <c r="D10" s="77"/>
      <c r="E10" s="77"/>
      <c r="F10" s="77"/>
      <c r="G10" s="77"/>
      <c r="H10" s="77"/>
      <c r="I10" s="79"/>
      <c r="J10" s="13" t="s">
        <v>256</v>
      </c>
      <c r="K10" s="13" t="s">
        <v>257</v>
      </c>
    </row>
    <row r="11" spans="1:13" s="7" customFormat="1" x14ac:dyDescent="0.25">
      <c r="A11" s="14">
        <v>1</v>
      </c>
      <c r="B11" s="14">
        <v>2</v>
      </c>
      <c r="C11" s="77">
        <v>3</v>
      </c>
      <c r="D11" s="77"/>
      <c r="E11" s="77"/>
      <c r="F11" s="77"/>
      <c r="G11" s="14">
        <v>4</v>
      </c>
      <c r="H11" s="14">
        <v>5</v>
      </c>
      <c r="I11" s="14">
        <v>6</v>
      </c>
      <c r="J11" s="14">
        <v>7</v>
      </c>
      <c r="K11" s="15">
        <v>8</v>
      </c>
    </row>
    <row r="12" spans="1:13" ht="17.25" customHeight="1" x14ac:dyDescent="0.35">
      <c r="A12" s="16" t="s">
        <v>171</v>
      </c>
      <c r="B12" s="17" t="s">
        <v>172</v>
      </c>
      <c r="C12" s="81" t="s">
        <v>172</v>
      </c>
      <c r="D12" s="81"/>
      <c r="E12" s="81"/>
      <c r="F12" s="81"/>
      <c r="G12" s="18">
        <f>G13+G17+G22+G48+G66+G91+G93+G100+G103+G107+G111+G61+G97</f>
        <v>3692922.2</v>
      </c>
      <c r="H12" s="18">
        <f>H13+H17+H22+H48+H66+H91+H93+H100+H103+H107+H111+H61+H97</f>
        <v>3696516.7</v>
      </c>
      <c r="I12" s="18">
        <f>I13+I17+I22+I48+I66+I91+I93+I100+I103+I107+I111+I61+I97</f>
        <v>649782.30000000005</v>
      </c>
      <c r="J12" s="19">
        <f>I12/G12*100</f>
        <v>17.595342246852642</v>
      </c>
      <c r="K12" s="20">
        <f t="shared" ref="K12" si="0">SUM(I12/H12)*100</f>
        <v>17.578232501965974</v>
      </c>
      <c r="M12" s="8"/>
    </row>
    <row r="13" spans="1:13" x14ac:dyDescent="0.35">
      <c r="A13" s="21" t="s">
        <v>168</v>
      </c>
      <c r="B13" s="22" t="s">
        <v>165</v>
      </c>
      <c r="C13" s="60" t="s">
        <v>36</v>
      </c>
      <c r="D13" s="61" t="s">
        <v>36</v>
      </c>
      <c r="E13" s="61" t="s">
        <v>36</v>
      </c>
      <c r="F13" s="62" t="s">
        <v>36</v>
      </c>
      <c r="G13" s="23">
        <f>G14+G15+G16</f>
        <v>16</v>
      </c>
      <c r="H13" s="23">
        <f>H14+H15+H16</f>
        <v>16</v>
      </c>
      <c r="I13" s="23">
        <f>I14+I15+I16</f>
        <v>0.7</v>
      </c>
      <c r="J13" s="19">
        <f>I13/G13*100</f>
        <v>4.375</v>
      </c>
      <c r="K13" s="20">
        <f t="shared" ref="K13" si="1">SUM(I13/H13)*100</f>
        <v>4.375</v>
      </c>
    </row>
    <row r="14" spans="1:13" x14ac:dyDescent="0.35">
      <c r="A14" s="24" t="s">
        <v>51</v>
      </c>
      <c r="B14" s="25" t="s">
        <v>165</v>
      </c>
      <c r="C14" s="63" t="s">
        <v>50</v>
      </c>
      <c r="D14" s="64" t="s">
        <v>42</v>
      </c>
      <c r="E14" s="64" t="s">
        <v>2</v>
      </c>
      <c r="F14" s="65" t="s">
        <v>49</v>
      </c>
      <c r="G14" s="26">
        <v>9.9</v>
      </c>
      <c r="H14" s="26">
        <v>9.9</v>
      </c>
      <c r="I14" s="26">
        <v>0.7</v>
      </c>
      <c r="J14" s="27">
        <f>I14/G14*100</f>
        <v>7.0707070707070701</v>
      </c>
      <c r="K14" s="28">
        <f t="shared" ref="K14:K16" si="2">SUM(I14/H14)*100</f>
        <v>7.0707070707070701</v>
      </c>
    </row>
    <row r="15" spans="1:13" ht="83.25" customHeight="1" x14ac:dyDescent="0.35">
      <c r="A15" s="24" t="s">
        <v>167</v>
      </c>
      <c r="B15" s="25" t="s">
        <v>165</v>
      </c>
      <c r="C15" s="63" t="s">
        <v>166</v>
      </c>
      <c r="D15" s="64" t="s">
        <v>3</v>
      </c>
      <c r="E15" s="64" t="s">
        <v>2</v>
      </c>
      <c r="F15" s="65" t="s">
        <v>1</v>
      </c>
      <c r="G15" s="26">
        <v>0.8</v>
      </c>
      <c r="H15" s="26">
        <v>0.8</v>
      </c>
      <c r="I15" s="26">
        <v>0</v>
      </c>
      <c r="J15" s="27">
        <f>I15/G15*100</f>
        <v>0</v>
      </c>
      <c r="K15" s="28">
        <f t="shared" ref="K15" si="3">SUM(I15/H15)*100</f>
        <v>0</v>
      </c>
    </row>
    <row r="16" spans="1:13" ht="141.75" customHeight="1" x14ac:dyDescent="0.35">
      <c r="A16" s="24" t="s">
        <v>175</v>
      </c>
      <c r="B16" s="25" t="s">
        <v>165</v>
      </c>
      <c r="C16" s="63" t="s">
        <v>44</v>
      </c>
      <c r="D16" s="64" t="s">
        <v>42</v>
      </c>
      <c r="E16" s="64" t="s">
        <v>2</v>
      </c>
      <c r="F16" s="65" t="s">
        <v>1</v>
      </c>
      <c r="G16" s="26">
        <v>5.3</v>
      </c>
      <c r="H16" s="26">
        <v>5.3</v>
      </c>
      <c r="I16" s="26">
        <v>0</v>
      </c>
      <c r="J16" s="27">
        <f t="shared" ref="J16" si="4">SUM(I16/G16)*100</f>
        <v>0</v>
      </c>
      <c r="K16" s="28">
        <f t="shared" si="2"/>
        <v>0</v>
      </c>
    </row>
    <row r="17" spans="1:11" ht="31.2" x14ac:dyDescent="0.35">
      <c r="A17" s="21" t="s">
        <v>164</v>
      </c>
      <c r="B17" s="22" t="s">
        <v>160</v>
      </c>
      <c r="C17" s="60" t="s">
        <v>36</v>
      </c>
      <c r="D17" s="61" t="s">
        <v>36</v>
      </c>
      <c r="E17" s="61" t="s">
        <v>36</v>
      </c>
      <c r="F17" s="62" t="s">
        <v>36</v>
      </c>
      <c r="G17" s="23">
        <f>G18+G19+G20+G21</f>
        <v>1702</v>
      </c>
      <c r="H17" s="23">
        <f>H18+H19+H20+H21</f>
        <v>1702</v>
      </c>
      <c r="I17" s="23">
        <f>I18+I19+I20+I21</f>
        <v>967.4</v>
      </c>
      <c r="J17" s="19">
        <f t="shared" ref="J17" si="5">SUM(I17/G17)*100</f>
        <v>56.839012925969442</v>
      </c>
      <c r="K17" s="20">
        <f t="shared" ref="K17" si="6">SUM(I17/H17)*100</f>
        <v>56.839012925969442</v>
      </c>
    </row>
    <row r="18" spans="1:11" ht="62.4" x14ac:dyDescent="0.35">
      <c r="A18" s="24" t="s">
        <v>176</v>
      </c>
      <c r="B18" s="25" t="s">
        <v>160</v>
      </c>
      <c r="C18" s="63" t="s">
        <v>163</v>
      </c>
      <c r="D18" s="64" t="s">
        <v>3</v>
      </c>
      <c r="E18" s="64" t="s">
        <v>158</v>
      </c>
      <c r="F18" s="65" t="s">
        <v>124</v>
      </c>
      <c r="G18" s="26">
        <v>445.9</v>
      </c>
      <c r="H18" s="26">
        <v>445.9</v>
      </c>
      <c r="I18" s="26">
        <v>218.1</v>
      </c>
      <c r="J18" s="27">
        <f t="shared" ref="J18:J21" si="7">I18/G18*100</f>
        <v>48.912312177618297</v>
      </c>
      <c r="K18" s="28">
        <f t="shared" ref="K18:K21" si="8">SUM(I18/H18)*100</f>
        <v>48.912312177618297</v>
      </c>
    </row>
    <row r="19" spans="1:11" ht="62.4" x14ac:dyDescent="0.35">
      <c r="A19" s="24" t="s">
        <v>177</v>
      </c>
      <c r="B19" s="25" t="s">
        <v>160</v>
      </c>
      <c r="C19" s="63" t="s">
        <v>162</v>
      </c>
      <c r="D19" s="64" t="s">
        <v>3</v>
      </c>
      <c r="E19" s="64" t="s">
        <v>158</v>
      </c>
      <c r="F19" s="65" t="s">
        <v>124</v>
      </c>
      <c r="G19" s="26">
        <v>218.6</v>
      </c>
      <c r="H19" s="26">
        <v>218.6</v>
      </c>
      <c r="I19" s="26">
        <v>2.5</v>
      </c>
      <c r="J19" s="27">
        <f t="shared" si="7"/>
        <v>1.1436413540713632</v>
      </c>
      <c r="K19" s="28">
        <f t="shared" si="8"/>
        <v>1.1436413540713632</v>
      </c>
    </row>
    <row r="20" spans="1:11" ht="46.8" x14ac:dyDescent="0.35">
      <c r="A20" s="24" t="s">
        <v>178</v>
      </c>
      <c r="B20" s="25" t="s">
        <v>160</v>
      </c>
      <c r="C20" s="63" t="s">
        <v>161</v>
      </c>
      <c r="D20" s="64" t="s">
        <v>3</v>
      </c>
      <c r="E20" s="64" t="s">
        <v>158</v>
      </c>
      <c r="F20" s="65" t="s">
        <v>124</v>
      </c>
      <c r="G20" s="26">
        <v>857.9</v>
      </c>
      <c r="H20" s="26">
        <v>857.9</v>
      </c>
      <c r="I20" s="26">
        <v>698.8</v>
      </c>
      <c r="J20" s="27">
        <f t="shared" si="7"/>
        <v>81.454715001748454</v>
      </c>
      <c r="K20" s="28">
        <f t="shared" si="8"/>
        <v>81.454715001748454</v>
      </c>
    </row>
    <row r="21" spans="1:11" ht="46.8" x14ac:dyDescent="0.35">
      <c r="A21" s="24" t="s">
        <v>179</v>
      </c>
      <c r="B21" s="25" t="s">
        <v>160</v>
      </c>
      <c r="C21" s="63" t="s">
        <v>159</v>
      </c>
      <c r="D21" s="64" t="s">
        <v>3</v>
      </c>
      <c r="E21" s="64" t="s">
        <v>158</v>
      </c>
      <c r="F21" s="65" t="s">
        <v>124</v>
      </c>
      <c r="G21" s="26">
        <v>179.6</v>
      </c>
      <c r="H21" s="26">
        <v>179.6</v>
      </c>
      <c r="I21" s="26">
        <v>48</v>
      </c>
      <c r="J21" s="27">
        <f t="shared" si="7"/>
        <v>26.726057906458799</v>
      </c>
      <c r="K21" s="28">
        <f t="shared" si="8"/>
        <v>26.726057906458799</v>
      </c>
    </row>
    <row r="22" spans="1:11" x14ac:dyDescent="0.35">
      <c r="A22" s="21" t="s">
        <v>157</v>
      </c>
      <c r="B22" s="22" t="s">
        <v>137</v>
      </c>
      <c r="C22" s="60" t="s">
        <v>36</v>
      </c>
      <c r="D22" s="61" t="s">
        <v>36</v>
      </c>
      <c r="E22" s="61" t="s">
        <v>36</v>
      </c>
      <c r="F22" s="62" t="s">
        <v>36</v>
      </c>
      <c r="G22" s="23">
        <f>SUM(G23:G47)</f>
        <v>2001471.4</v>
      </c>
      <c r="H22" s="23">
        <f>SUM(H23:H47)</f>
        <v>2004685.9</v>
      </c>
      <c r="I22" s="23">
        <f>SUM(I23:I47)</f>
        <v>284550.09999999992</v>
      </c>
      <c r="J22" s="19">
        <f t="shared" ref="J22" si="9">I22/G22*100</f>
        <v>14.217045519611219</v>
      </c>
      <c r="K22" s="20">
        <f t="shared" ref="K22" si="10">SUM(I22/H22)*100</f>
        <v>14.194248585277123</v>
      </c>
    </row>
    <row r="23" spans="1:11" x14ac:dyDescent="0.35">
      <c r="A23" s="24" t="s">
        <v>51</v>
      </c>
      <c r="B23" s="25" t="s">
        <v>137</v>
      </c>
      <c r="C23" s="63" t="s">
        <v>50</v>
      </c>
      <c r="D23" s="64" t="s">
        <v>42</v>
      </c>
      <c r="E23" s="64" t="s">
        <v>2</v>
      </c>
      <c r="F23" s="65" t="s">
        <v>49</v>
      </c>
      <c r="G23" s="26">
        <v>24.8</v>
      </c>
      <c r="H23" s="26">
        <v>24.8</v>
      </c>
      <c r="I23" s="26">
        <v>59.4</v>
      </c>
      <c r="J23" s="27" t="s">
        <v>238</v>
      </c>
      <c r="K23" s="27" t="s">
        <v>238</v>
      </c>
    </row>
    <row r="24" spans="1:11" ht="67.5" customHeight="1" x14ac:dyDescent="0.35">
      <c r="A24" s="24" t="s">
        <v>48</v>
      </c>
      <c r="B24" s="25" t="s">
        <v>137</v>
      </c>
      <c r="C24" s="63" t="s">
        <v>47</v>
      </c>
      <c r="D24" s="64" t="s">
        <v>42</v>
      </c>
      <c r="E24" s="64" t="s">
        <v>2</v>
      </c>
      <c r="F24" s="65" t="s">
        <v>1</v>
      </c>
      <c r="G24" s="26">
        <v>17.8</v>
      </c>
      <c r="H24" s="26">
        <v>17.8</v>
      </c>
      <c r="I24" s="26">
        <v>0</v>
      </c>
      <c r="J24" s="27">
        <f t="shared" ref="J24" si="11">I24/G24*100</f>
        <v>0</v>
      </c>
      <c r="K24" s="28">
        <f t="shared" ref="K24" si="12">SUM(I24/H24)*100</f>
        <v>0</v>
      </c>
    </row>
    <row r="25" spans="1:11" ht="62.4" x14ac:dyDescent="0.35">
      <c r="A25" s="24" t="s">
        <v>46</v>
      </c>
      <c r="B25" s="25" t="s">
        <v>137</v>
      </c>
      <c r="C25" s="63" t="s">
        <v>45</v>
      </c>
      <c r="D25" s="64" t="s">
        <v>42</v>
      </c>
      <c r="E25" s="64" t="s">
        <v>2</v>
      </c>
      <c r="F25" s="65" t="s">
        <v>1</v>
      </c>
      <c r="G25" s="26">
        <v>8.6999999999999993</v>
      </c>
      <c r="H25" s="26">
        <v>8.6999999999999993</v>
      </c>
      <c r="I25" s="26">
        <v>0</v>
      </c>
      <c r="J25" s="27">
        <f t="shared" ref="J25" si="13">I25/G25*100</f>
        <v>0</v>
      </c>
      <c r="K25" s="28">
        <f t="shared" ref="K25" si="14">SUM(I25/H25)*100</f>
        <v>0</v>
      </c>
    </row>
    <row r="26" spans="1:11" ht="141.75" customHeight="1" x14ac:dyDescent="0.35">
      <c r="A26" s="24" t="s">
        <v>175</v>
      </c>
      <c r="B26" s="25" t="s">
        <v>137</v>
      </c>
      <c r="C26" s="63" t="s">
        <v>44</v>
      </c>
      <c r="D26" s="64" t="s">
        <v>42</v>
      </c>
      <c r="E26" s="64" t="s">
        <v>2</v>
      </c>
      <c r="F26" s="65" t="s">
        <v>1</v>
      </c>
      <c r="G26" s="26">
        <v>9.1</v>
      </c>
      <c r="H26" s="26">
        <v>9.1</v>
      </c>
      <c r="I26" s="26">
        <v>0</v>
      </c>
      <c r="J26" s="27">
        <f t="shared" ref="J26" si="15">I26/G26*100</f>
        <v>0</v>
      </c>
      <c r="K26" s="28">
        <f t="shared" ref="K26" si="16">SUM(I26/H26)*100</f>
        <v>0</v>
      </c>
    </row>
    <row r="27" spans="1:11" ht="31.2" x14ac:dyDescent="0.35">
      <c r="A27" s="24" t="s">
        <v>156</v>
      </c>
      <c r="B27" s="25" t="s">
        <v>137</v>
      </c>
      <c r="C27" s="63" t="s">
        <v>155</v>
      </c>
      <c r="D27" s="64" t="s">
        <v>42</v>
      </c>
      <c r="E27" s="64" t="s">
        <v>2</v>
      </c>
      <c r="F27" s="65" t="s">
        <v>41</v>
      </c>
      <c r="G27" s="26">
        <v>70180</v>
      </c>
      <c r="H27" s="26">
        <v>70180</v>
      </c>
      <c r="I27" s="26">
        <v>11171.1</v>
      </c>
      <c r="J27" s="27">
        <f t="shared" ref="J27" si="17">I27/G27*100</f>
        <v>15.917782844115132</v>
      </c>
      <c r="K27" s="28">
        <f t="shared" ref="K27" si="18">SUM(I27/H27)*100</f>
        <v>15.917782844115132</v>
      </c>
    </row>
    <row r="28" spans="1:11" ht="46.8" x14ac:dyDescent="0.35">
      <c r="A28" s="24" t="s">
        <v>182</v>
      </c>
      <c r="B28" s="25" t="s">
        <v>137</v>
      </c>
      <c r="C28" s="63" t="s">
        <v>154</v>
      </c>
      <c r="D28" s="64" t="s">
        <v>42</v>
      </c>
      <c r="E28" s="64" t="s">
        <v>2</v>
      </c>
      <c r="F28" s="65" t="s">
        <v>41</v>
      </c>
      <c r="G28" s="26">
        <v>47206.9</v>
      </c>
      <c r="H28" s="26">
        <v>47206.9</v>
      </c>
      <c r="I28" s="26">
        <v>0</v>
      </c>
      <c r="J28" s="27">
        <f t="shared" ref="J28:J29" si="19">I28/G28*100</f>
        <v>0</v>
      </c>
      <c r="K28" s="28">
        <f t="shared" ref="K28:K29" si="20">SUM(I28/H28)*100</f>
        <v>0</v>
      </c>
    </row>
    <row r="29" spans="1:11" ht="51" customHeight="1" x14ac:dyDescent="0.35">
      <c r="A29" s="24" t="s">
        <v>220</v>
      </c>
      <c r="B29" s="25" t="s">
        <v>137</v>
      </c>
      <c r="C29" s="66" t="s">
        <v>219</v>
      </c>
      <c r="D29" s="67" t="s">
        <v>42</v>
      </c>
      <c r="E29" s="67" t="s">
        <v>2</v>
      </c>
      <c r="F29" s="68" t="s">
        <v>41</v>
      </c>
      <c r="G29" s="26">
        <v>118962.3</v>
      </c>
      <c r="H29" s="26">
        <v>118962.3</v>
      </c>
      <c r="I29" s="26">
        <v>0</v>
      </c>
      <c r="J29" s="27">
        <f t="shared" si="19"/>
        <v>0</v>
      </c>
      <c r="K29" s="28">
        <f t="shared" si="20"/>
        <v>0</v>
      </c>
    </row>
    <row r="30" spans="1:11" ht="62.4" x14ac:dyDescent="0.35">
      <c r="A30" s="24" t="s">
        <v>183</v>
      </c>
      <c r="B30" s="25" t="s">
        <v>137</v>
      </c>
      <c r="C30" s="63" t="s">
        <v>153</v>
      </c>
      <c r="D30" s="64" t="s">
        <v>42</v>
      </c>
      <c r="E30" s="64" t="s">
        <v>2</v>
      </c>
      <c r="F30" s="65" t="s">
        <v>41</v>
      </c>
      <c r="G30" s="26">
        <v>322</v>
      </c>
      <c r="H30" s="26">
        <v>322</v>
      </c>
      <c r="I30" s="26">
        <v>0</v>
      </c>
      <c r="J30" s="27">
        <f t="shared" ref="J30:J32" si="21">I30/G30*100</f>
        <v>0</v>
      </c>
      <c r="K30" s="28">
        <f t="shared" ref="K30:K32" si="22">SUM(I30/H30)*100</f>
        <v>0</v>
      </c>
    </row>
    <row r="31" spans="1:11" ht="62.4" x14ac:dyDescent="0.35">
      <c r="A31" s="24" t="s">
        <v>221</v>
      </c>
      <c r="B31" s="25" t="s">
        <v>137</v>
      </c>
      <c r="C31" s="66" t="s">
        <v>222</v>
      </c>
      <c r="D31" s="67" t="s">
        <v>42</v>
      </c>
      <c r="E31" s="67" t="s">
        <v>2</v>
      </c>
      <c r="F31" s="68" t="s">
        <v>41</v>
      </c>
      <c r="G31" s="26">
        <v>18257.900000000001</v>
      </c>
      <c r="H31" s="26">
        <v>18257.900000000001</v>
      </c>
      <c r="I31" s="26">
        <v>0</v>
      </c>
      <c r="J31" s="27">
        <f t="shared" si="21"/>
        <v>0</v>
      </c>
      <c r="K31" s="28">
        <f t="shared" si="22"/>
        <v>0</v>
      </c>
    </row>
    <row r="32" spans="1:11" ht="62.4" x14ac:dyDescent="0.35">
      <c r="A32" s="24" t="s">
        <v>223</v>
      </c>
      <c r="B32" s="25" t="s">
        <v>137</v>
      </c>
      <c r="C32" s="66" t="s">
        <v>224</v>
      </c>
      <c r="D32" s="67" t="s">
        <v>42</v>
      </c>
      <c r="E32" s="67" t="s">
        <v>2</v>
      </c>
      <c r="F32" s="68" t="s">
        <v>41</v>
      </c>
      <c r="G32" s="26">
        <v>2366.9</v>
      </c>
      <c r="H32" s="26">
        <v>2366.9</v>
      </c>
      <c r="I32" s="26">
        <v>446.2</v>
      </c>
      <c r="J32" s="27">
        <f t="shared" si="21"/>
        <v>18.851662512146689</v>
      </c>
      <c r="K32" s="28">
        <f t="shared" si="22"/>
        <v>18.851662512146689</v>
      </c>
    </row>
    <row r="33" spans="1:11" ht="63.75" customHeight="1" x14ac:dyDescent="0.35">
      <c r="A33" s="24" t="s">
        <v>184</v>
      </c>
      <c r="B33" s="25" t="s">
        <v>137</v>
      </c>
      <c r="C33" s="63" t="s">
        <v>152</v>
      </c>
      <c r="D33" s="64" t="s">
        <v>42</v>
      </c>
      <c r="E33" s="64" t="s">
        <v>2</v>
      </c>
      <c r="F33" s="65" t="s">
        <v>41</v>
      </c>
      <c r="G33" s="26">
        <v>36230</v>
      </c>
      <c r="H33" s="26">
        <v>36230</v>
      </c>
      <c r="I33" s="26">
        <v>4336.8</v>
      </c>
      <c r="J33" s="27">
        <f t="shared" ref="J33" si="23">I33/G33*100</f>
        <v>11.970190449903395</v>
      </c>
      <c r="K33" s="28">
        <f t="shared" ref="K33" si="24">SUM(I33/H33)*100</f>
        <v>11.970190449903395</v>
      </c>
    </row>
    <row r="34" spans="1:11" ht="31.2" x14ac:dyDescent="0.35">
      <c r="A34" s="24" t="s">
        <v>214</v>
      </c>
      <c r="B34" s="25" t="s">
        <v>137</v>
      </c>
      <c r="C34" s="63" t="s">
        <v>213</v>
      </c>
      <c r="D34" s="64" t="s">
        <v>42</v>
      </c>
      <c r="E34" s="64" t="s">
        <v>2</v>
      </c>
      <c r="F34" s="65" t="s">
        <v>41</v>
      </c>
      <c r="G34" s="30">
        <v>22218.9</v>
      </c>
      <c r="H34" s="30">
        <f>22218.9</f>
        <v>22218.9</v>
      </c>
      <c r="I34" s="26">
        <v>0</v>
      </c>
      <c r="J34" s="27">
        <f t="shared" ref="J34:J45" si="25">I34/G34*100</f>
        <v>0</v>
      </c>
      <c r="K34" s="28">
        <f t="shared" ref="K34:K45" si="26">SUM(I34/H34)*100</f>
        <v>0</v>
      </c>
    </row>
    <row r="35" spans="1:11" ht="31.2" x14ac:dyDescent="0.35">
      <c r="A35" s="24" t="s">
        <v>185</v>
      </c>
      <c r="B35" s="25" t="s">
        <v>137</v>
      </c>
      <c r="C35" s="63" t="s">
        <v>151</v>
      </c>
      <c r="D35" s="64" t="s">
        <v>42</v>
      </c>
      <c r="E35" s="64" t="s">
        <v>2</v>
      </c>
      <c r="F35" s="65" t="s">
        <v>41</v>
      </c>
      <c r="G35" s="26">
        <v>142.9</v>
      </c>
      <c r="H35" s="26">
        <v>142.9</v>
      </c>
      <c r="I35" s="26">
        <v>142.9</v>
      </c>
      <c r="J35" s="27">
        <f t="shared" si="25"/>
        <v>100</v>
      </c>
      <c r="K35" s="28">
        <f t="shared" si="26"/>
        <v>100</v>
      </c>
    </row>
    <row r="36" spans="1:11" ht="31.2" x14ac:dyDescent="0.35">
      <c r="A36" s="24" t="s">
        <v>186</v>
      </c>
      <c r="B36" s="25" t="s">
        <v>137</v>
      </c>
      <c r="C36" s="63" t="s">
        <v>150</v>
      </c>
      <c r="D36" s="64" t="s">
        <v>42</v>
      </c>
      <c r="E36" s="64" t="s">
        <v>2</v>
      </c>
      <c r="F36" s="65" t="s">
        <v>41</v>
      </c>
      <c r="G36" s="26">
        <v>10273.700000000001</v>
      </c>
      <c r="H36" s="26">
        <v>10273.700000000001</v>
      </c>
      <c r="I36" s="26">
        <v>0</v>
      </c>
      <c r="J36" s="27">
        <f t="shared" si="25"/>
        <v>0</v>
      </c>
      <c r="K36" s="28">
        <f t="shared" si="26"/>
        <v>0</v>
      </c>
    </row>
    <row r="37" spans="1:11" ht="31.2" x14ac:dyDescent="0.35">
      <c r="A37" s="24" t="s">
        <v>225</v>
      </c>
      <c r="B37" s="25" t="s">
        <v>137</v>
      </c>
      <c r="C37" s="66" t="s">
        <v>226</v>
      </c>
      <c r="D37" s="67" t="s">
        <v>42</v>
      </c>
      <c r="E37" s="67" t="s">
        <v>2</v>
      </c>
      <c r="F37" s="68" t="s">
        <v>41</v>
      </c>
      <c r="G37" s="26">
        <v>9353.7999999999993</v>
      </c>
      <c r="H37" s="26">
        <v>9353.7999999999993</v>
      </c>
      <c r="I37" s="26">
        <v>0</v>
      </c>
      <c r="J37" s="27">
        <f t="shared" si="25"/>
        <v>0</v>
      </c>
      <c r="K37" s="28">
        <f t="shared" si="26"/>
        <v>0</v>
      </c>
    </row>
    <row r="38" spans="1:11" x14ac:dyDescent="0.35">
      <c r="A38" s="24" t="s">
        <v>187</v>
      </c>
      <c r="B38" s="25" t="s">
        <v>137</v>
      </c>
      <c r="C38" s="63" t="s">
        <v>149</v>
      </c>
      <c r="D38" s="64" t="s">
        <v>42</v>
      </c>
      <c r="E38" s="64" t="s">
        <v>2</v>
      </c>
      <c r="F38" s="65" t="s">
        <v>41</v>
      </c>
      <c r="G38" s="26">
        <v>40099</v>
      </c>
      <c r="H38" s="26">
        <f>40099+2214.5</f>
        <v>42313.5</v>
      </c>
      <c r="I38" s="26">
        <v>2327.1999999999998</v>
      </c>
      <c r="J38" s="27">
        <f t="shared" si="25"/>
        <v>5.803636000897777</v>
      </c>
      <c r="K38" s="28">
        <f t="shared" si="26"/>
        <v>5.4998995592423219</v>
      </c>
    </row>
    <row r="39" spans="1:11" ht="31.2" x14ac:dyDescent="0.35">
      <c r="A39" s="24" t="s">
        <v>188</v>
      </c>
      <c r="B39" s="25" t="s">
        <v>137</v>
      </c>
      <c r="C39" s="63" t="s">
        <v>148</v>
      </c>
      <c r="D39" s="64" t="s">
        <v>42</v>
      </c>
      <c r="E39" s="64" t="s">
        <v>2</v>
      </c>
      <c r="F39" s="65" t="s">
        <v>41</v>
      </c>
      <c r="G39" s="26">
        <v>1541797.6</v>
      </c>
      <c r="H39" s="26">
        <v>1541797.6</v>
      </c>
      <c r="I39" s="26">
        <v>248523.2</v>
      </c>
      <c r="J39" s="27">
        <f t="shared" si="25"/>
        <v>16.119054796816389</v>
      </c>
      <c r="K39" s="28">
        <f t="shared" si="26"/>
        <v>16.119054796816389</v>
      </c>
    </row>
    <row r="40" spans="1:11" ht="66.75" customHeight="1" x14ac:dyDescent="0.35">
      <c r="A40" s="24" t="s">
        <v>189</v>
      </c>
      <c r="B40" s="25" t="s">
        <v>137</v>
      </c>
      <c r="C40" s="63" t="s">
        <v>147</v>
      </c>
      <c r="D40" s="64" t="s">
        <v>42</v>
      </c>
      <c r="E40" s="64" t="s">
        <v>2</v>
      </c>
      <c r="F40" s="65" t="s">
        <v>41</v>
      </c>
      <c r="G40" s="26">
        <v>30731</v>
      </c>
      <c r="H40" s="26">
        <v>30731</v>
      </c>
      <c r="I40" s="26">
        <v>6547</v>
      </c>
      <c r="J40" s="27">
        <f t="shared" si="25"/>
        <v>21.304220493963751</v>
      </c>
      <c r="K40" s="28">
        <f t="shared" si="26"/>
        <v>21.304220493963751</v>
      </c>
    </row>
    <row r="41" spans="1:11" ht="46.8" x14ac:dyDescent="0.35">
      <c r="A41" s="24" t="s">
        <v>146</v>
      </c>
      <c r="B41" s="25" t="s">
        <v>137</v>
      </c>
      <c r="C41" s="63" t="s">
        <v>145</v>
      </c>
      <c r="D41" s="64" t="s">
        <v>42</v>
      </c>
      <c r="E41" s="64" t="s">
        <v>2</v>
      </c>
      <c r="F41" s="65" t="s">
        <v>41</v>
      </c>
      <c r="G41" s="26">
        <v>5352.3</v>
      </c>
      <c r="H41" s="26">
        <v>5352.3</v>
      </c>
      <c r="I41" s="26">
        <v>1338.1</v>
      </c>
      <c r="J41" s="27">
        <f t="shared" si="25"/>
        <v>25.000467088915045</v>
      </c>
      <c r="K41" s="28">
        <f t="shared" si="26"/>
        <v>25.000467088915045</v>
      </c>
    </row>
    <row r="42" spans="1:11" ht="62.4" x14ac:dyDescent="0.35">
      <c r="A42" s="24" t="s">
        <v>190</v>
      </c>
      <c r="B42" s="25" t="s">
        <v>137</v>
      </c>
      <c r="C42" s="63" t="s">
        <v>144</v>
      </c>
      <c r="D42" s="64" t="s">
        <v>42</v>
      </c>
      <c r="E42" s="64" t="s">
        <v>2</v>
      </c>
      <c r="F42" s="65" t="s">
        <v>41</v>
      </c>
      <c r="G42" s="26">
        <v>0.9</v>
      </c>
      <c r="H42" s="26">
        <v>0.9</v>
      </c>
      <c r="I42" s="26">
        <v>0</v>
      </c>
      <c r="J42" s="27">
        <f t="shared" si="25"/>
        <v>0</v>
      </c>
      <c r="K42" s="28">
        <f t="shared" si="26"/>
        <v>0</v>
      </c>
    </row>
    <row r="43" spans="1:11" ht="31.2" x14ac:dyDescent="0.35">
      <c r="A43" s="24" t="s">
        <v>191</v>
      </c>
      <c r="B43" s="25" t="s">
        <v>137</v>
      </c>
      <c r="C43" s="63" t="s">
        <v>143</v>
      </c>
      <c r="D43" s="64" t="s">
        <v>42</v>
      </c>
      <c r="E43" s="64" t="s">
        <v>2</v>
      </c>
      <c r="F43" s="65" t="s">
        <v>41</v>
      </c>
      <c r="G43" s="26">
        <v>5651.8</v>
      </c>
      <c r="H43" s="26">
        <v>5651.8</v>
      </c>
      <c r="I43" s="26">
        <v>1596.1</v>
      </c>
      <c r="J43" s="27">
        <f t="shared" si="25"/>
        <v>28.240560529388866</v>
      </c>
      <c r="K43" s="28">
        <f t="shared" si="26"/>
        <v>28.240560529388866</v>
      </c>
    </row>
    <row r="44" spans="1:11" ht="62.4" x14ac:dyDescent="0.35">
      <c r="A44" s="24" t="s">
        <v>181</v>
      </c>
      <c r="B44" s="25" t="s">
        <v>137</v>
      </c>
      <c r="C44" s="63" t="s">
        <v>142</v>
      </c>
      <c r="D44" s="64" t="s">
        <v>42</v>
      </c>
      <c r="E44" s="64" t="s">
        <v>2</v>
      </c>
      <c r="F44" s="65" t="s">
        <v>41</v>
      </c>
      <c r="G44" s="26">
        <v>36247.699999999997</v>
      </c>
      <c r="H44" s="26">
        <v>36247.699999999997</v>
      </c>
      <c r="I44" s="26">
        <v>7679.3</v>
      </c>
      <c r="J44" s="27">
        <f t="shared" si="25"/>
        <v>21.185620053134407</v>
      </c>
      <c r="K44" s="28">
        <f t="shared" si="26"/>
        <v>21.185620053134407</v>
      </c>
    </row>
    <row r="45" spans="1:11" ht="31.2" x14ac:dyDescent="0.35">
      <c r="A45" s="24" t="s">
        <v>141</v>
      </c>
      <c r="B45" s="25" t="s">
        <v>137</v>
      </c>
      <c r="C45" s="63" t="s">
        <v>140</v>
      </c>
      <c r="D45" s="64" t="s">
        <v>42</v>
      </c>
      <c r="E45" s="64" t="s">
        <v>2</v>
      </c>
      <c r="F45" s="65" t="s">
        <v>41</v>
      </c>
      <c r="G45" s="26">
        <v>6015.4</v>
      </c>
      <c r="H45" s="26">
        <f>6015.4+1000</f>
        <v>7015.4</v>
      </c>
      <c r="I45" s="26">
        <v>383.5</v>
      </c>
      <c r="J45" s="27">
        <f t="shared" si="25"/>
        <v>6.3753033879708747</v>
      </c>
      <c r="K45" s="28">
        <f t="shared" si="26"/>
        <v>5.4665450295065146</v>
      </c>
    </row>
    <row r="46" spans="1:11" ht="31.2" hidden="1" x14ac:dyDescent="0.35">
      <c r="A46" s="24" t="s">
        <v>139</v>
      </c>
      <c r="B46" s="25" t="s">
        <v>137</v>
      </c>
      <c r="C46" s="63" t="s">
        <v>138</v>
      </c>
      <c r="D46" s="64" t="s">
        <v>42</v>
      </c>
      <c r="E46" s="64" t="s">
        <v>2</v>
      </c>
      <c r="F46" s="65" t="s">
        <v>41</v>
      </c>
      <c r="G46" s="26">
        <v>0</v>
      </c>
      <c r="H46" s="26">
        <v>0</v>
      </c>
      <c r="I46" s="26">
        <v>0</v>
      </c>
      <c r="J46" s="27">
        <v>0</v>
      </c>
      <c r="K46" s="28">
        <v>0</v>
      </c>
    </row>
    <row r="47" spans="1:11" ht="46.8" x14ac:dyDescent="0.35">
      <c r="A47" s="24" t="s">
        <v>180</v>
      </c>
      <c r="B47" s="25" t="s">
        <v>137</v>
      </c>
      <c r="C47" s="63" t="s">
        <v>136</v>
      </c>
      <c r="D47" s="64" t="s">
        <v>42</v>
      </c>
      <c r="E47" s="64" t="s">
        <v>2</v>
      </c>
      <c r="F47" s="65" t="s">
        <v>41</v>
      </c>
      <c r="G47" s="26">
        <v>0</v>
      </c>
      <c r="H47" s="26">
        <v>0</v>
      </c>
      <c r="I47" s="26">
        <v>-0.7</v>
      </c>
      <c r="J47" s="27">
        <v>0</v>
      </c>
      <c r="K47" s="28">
        <v>0</v>
      </c>
    </row>
    <row r="48" spans="1:11" ht="31.2" x14ac:dyDescent="0.35">
      <c r="A48" s="21" t="s">
        <v>135</v>
      </c>
      <c r="B48" s="22" t="s">
        <v>110</v>
      </c>
      <c r="C48" s="60" t="s">
        <v>36</v>
      </c>
      <c r="D48" s="61" t="s">
        <v>36</v>
      </c>
      <c r="E48" s="61" t="s">
        <v>36</v>
      </c>
      <c r="F48" s="62" t="s">
        <v>36</v>
      </c>
      <c r="G48" s="31">
        <f>SUM(G49:G60)</f>
        <v>100744.59999999999</v>
      </c>
      <c r="H48" s="31">
        <f t="shared" ref="H48:I48" si="27">SUM(H49:H60)</f>
        <v>100744.59999999999</v>
      </c>
      <c r="I48" s="31">
        <f t="shared" si="27"/>
        <v>35962.999999999993</v>
      </c>
      <c r="J48" s="19">
        <f t="shared" ref="J48:J60" si="28">I48/G48*100</f>
        <v>35.697198658786675</v>
      </c>
      <c r="K48" s="20">
        <f t="shared" ref="K48:K60" si="29">SUM(I48/H48)*100</f>
        <v>35.697198658786675</v>
      </c>
    </row>
    <row r="49" spans="1:11" ht="62.4" x14ac:dyDescent="0.35">
      <c r="A49" s="24" t="s">
        <v>134</v>
      </c>
      <c r="B49" s="25" t="s">
        <v>110</v>
      </c>
      <c r="C49" s="63" t="s">
        <v>133</v>
      </c>
      <c r="D49" s="64" t="s">
        <v>3</v>
      </c>
      <c r="E49" s="64" t="s">
        <v>68</v>
      </c>
      <c r="F49" s="65" t="s">
        <v>66</v>
      </c>
      <c r="G49" s="26">
        <v>10</v>
      </c>
      <c r="H49" s="26">
        <v>10</v>
      </c>
      <c r="I49" s="26">
        <v>0</v>
      </c>
      <c r="J49" s="27">
        <f t="shared" si="28"/>
        <v>0</v>
      </c>
      <c r="K49" s="28">
        <f t="shared" si="29"/>
        <v>0</v>
      </c>
    </row>
    <row r="50" spans="1:11" ht="78" x14ac:dyDescent="0.35">
      <c r="A50" s="24" t="s">
        <v>132</v>
      </c>
      <c r="B50" s="25" t="s">
        <v>110</v>
      </c>
      <c r="C50" s="63" t="s">
        <v>131</v>
      </c>
      <c r="D50" s="64" t="s">
        <v>42</v>
      </c>
      <c r="E50" s="64" t="s">
        <v>2</v>
      </c>
      <c r="F50" s="65" t="s">
        <v>124</v>
      </c>
      <c r="G50" s="26">
        <v>39956</v>
      </c>
      <c r="H50" s="26">
        <v>39956</v>
      </c>
      <c r="I50" s="26">
        <v>8226.4</v>
      </c>
      <c r="J50" s="27">
        <f t="shared" si="28"/>
        <v>20.588647512263488</v>
      </c>
      <c r="K50" s="28">
        <f t="shared" si="29"/>
        <v>20.588647512263488</v>
      </c>
    </row>
    <row r="51" spans="1:11" ht="65.25" customHeight="1" x14ac:dyDescent="0.35">
      <c r="A51" s="24" t="s">
        <v>130</v>
      </c>
      <c r="B51" s="25" t="s">
        <v>110</v>
      </c>
      <c r="C51" s="63" t="s">
        <v>129</v>
      </c>
      <c r="D51" s="64" t="s">
        <v>42</v>
      </c>
      <c r="E51" s="64" t="s">
        <v>2</v>
      </c>
      <c r="F51" s="65" t="s">
        <v>124</v>
      </c>
      <c r="G51" s="26">
        <v>237</v>
      </c>
      <c r="H51" s="26">
        <v>237</v>
      </c>
      <c r="I51" s="26">
        <v>14</v>
      </c>
      <c r="J51" s="27">
        <f t="shared" si="28"/>
        <v>5.9071729957805905</v>
      </c>
      <c r="K51" s="28">
        <f t="shared" si="29"/>
        <v>5.9071729957805905</v>
      </c>
    </row>
    <row r="52" spans="1:11" ht="62.4" x14ac:dyDescent="0.35">
      <c r="A52" s="24" t="s">
        <v>128</v>
      </c>
      <c r="B52" s="25" t="s">
        <v>110</v>
      </c>
      <c r="C52" s="63" t="s">
        <v>127</v>
      </c>
      <c r="D52" s="64" t="s">
        <v>42</v>
      </c>
      <c r="E52" s="64" t="s">
        <v>2</v>
      </c>
      <c r="F52" s="65" t="s">
        <v>124</v>
      </c>
      <c r="G52" s="26">
        <v>10600</v>
      </c>
      <c r="H52" s="26">
        <v>10600</v>
      </c>
      <c r="I52" s="26">
        <v>2972.3</v>
      </c>
      <c r="J52" s="27">
        <f t="shared" si="28"/>
        <v>28.040566037735854</v>
      </c>
      <c r="K52" s="28">
        <f t="shared" si="29"/>
        <v>28.040566037735854</v>
      </c>
    </row>
    <row r="53" spans="1:11" ht="78" x14ac:dyDescent="0.35">
      <c r="A53" s="24" t="s">
        <v>126</v>
      </c>
      <c r="B53" s="25" t="s">
        <v>110</v>
      </c>
      <c r="C53" s="63" t="s">
        <v>125</v>
      </c>
      <c r="D53" s="64" t="s">
        <v>42</v>
      </c>
      <c r="E53" s="64" t="s">
        <v>2</v>
      </c>
      <c r="F53" s="65" t="s">
        <v>124</v>
      </c>
      <c r="G53" s="26">
        <v>12690</v>
      </c>
      <c r="H53" s="26">
        <v>12690</v>
      </c>
      <c r="I53" s="26">
        <v>3379.4</v>
      </c>
      <c r="J53" s="27">
        <f t="shared" si="28"/>
        <v>26.630417651694248</v>
      </c>
      <c r="K53" s="28">
        <f t="shared" si="29"/>
        <v>26.630417651694248</v>
      </c>
    </row>
    <row r="54" spans="1:11" ht="78" x14ac:dyDescent="0.35">
      <c r="A54" s="24" t="s">
        <v>123</v>
      </c>
      <c r="B54" s="25" t="s">
        <v>110</v>
      </c>
      <c r="C54" s="63" t="s">
        <v>56</v>
      </c>
      <c r="D54" s="64" t="s">
        <v>42</v>
      </c>
      <c r="E54" s="64" t="s">
        <v>122</v>
      </c>
      <c r="F54" s="65" t="s">
        <v>49</v>
      </c>
      <c r="G54" s="26">
        <v>34.299999999999997</v>
      </c>
      <c r="H54" s="26">
        <v>34.299999999999997</v>
      </c>
      <c r="I54" s="26">
        <v>6</v>
      </c>
      <c r="J54" s="27">
        <f t="shared" si="28"/>
        <v>17.492711370262391</v>
      </c>
      <c r="K54" s="28">
        <f t="shared" si="29"/>
        <v>17.492711370262391</v>
      </c>
    </row>
    <row r="55" spans="1:11" ht="31.2" x14ac:dyDescent="0.35">
      <c r="A55" s="24" t="s">
        <v>121</v>
      </c>
      <c r="B55" s="25" t="s">
        <v>110</v>
      </c>
      <c r="C55" s="63" t="s">
        <v>120</v>
      </c>
      <c r="D55" s="64" t="s">
        <v>42</v>
      </c>
      <c r="E55" s="64" t="s">
        <v>2</v>
      </c>
      <c r="F55" s="65" t="s">
        <v>119</v>
      </c>
      <c r="G55" s="26">
        <v>36387.599999999999</v>
      </c>
      <c r="H55" s="26">
        <v>36387.599999999999</v>
      </c>
      <c r="I55" s="26">
        <v>17846.099999999999</v>
      </c>
      <c r="J55" s="27">
        <f t="shared" si="28"/>
        <v>49.044454704349832</v>
      </c>
      <c r="K55" s="28">
        <f t="shared" si="29"/>
        <v>49.044454704349832</v>
      </c>
    </row>
    <row r="56" spans="1:11" ht="54.75" customHeight="1" x14ac:dyDescent="0.35">
      <c r="A56" s="24" t="s">
        <v>118</v>
      </c>
      <c r="B56" s="25" t="s">
        <v>110</v>
      </c>
      <c r="C56" s="63" t="s">
        <v>117</v>
      </c>
      <c r="D56" s="64" t="s">
        <v>42</v>
      </c>
      <c r="E56" s="64" t="s">
        <v>2</v>
      </c>
      <c r="F56" s="65" t="s">
        <v>112</v>
      </c>
      <c r="G56" s="26">
        <v>350</v>
      </c>
      <c r="H56" s="26">
        <v>350</v>
      </c>
      <c r="I56" s="26">
        <v>1138.2</v>
      </c>
      <c r="J56" s="27" t="s">
        <v>238</v>
      </c>
      <c r="K56" s="28" t="s">
        <v>238</v>
      </c>
    </row>
    <row r="57" spans="1:11" ht="46.8" x14ac:dyDescent="0.35">
      <c r="A57" s="24" t="s">
        <v>116</v>
      </c>
      <c r="B57" s="25" t="s">
        <v>110</v>
      </c>
      <c r="C57" s="63" t="s">
        <v>115</v>
      </c>
      <c r="D57" s="64" t="s">
        <v>42</v>
      </c>
      <c r="E57" s="64" t="s">
        <v>2</v>
      </c>
      <c r="F57" s="65" t="s">
        <v>112</v>
      </c>
      <c r="G57" s="26">
        <v>0</v>
      </c>
      <c r="H57" s="26">
        <v>0</v>
      </c>
      <c r="I57" s="26">
        <v>2277</v>
      </c>
      <c r="J57" s="27" t="s">
        <v>215</v>
      </c>
      <c r="K57" s="28" t="s">
        <v>215</v>
      </c>
    </row>
    <row r="58" spans="1:11" ht="78" x14ac:dyDescent="0.35">
      <c r="A58" s="24" t="s">
        <v>114</v>
      </c>
      <c r="B58" s="25" t="s">
        <v>110</v>
      </c>
      <c r="C58" s="63" t="s">
        <v>113</v>
      </c>
      <c r="D58" s="64" t="s">
        <v>42</v>
      </c>
      <c r="E58" s="64" t="s">
        <v>2</v>
      </c>
      <c r="F58" s="65" t="s">
        <v>112</v>
      </c>
      <c r="G58" s="26">
        <v>60</v>
      </c>
      <c r="H58" s="26">
        <v>60</v>
      </c>
      <c r="I58" s="26">
        <v>0</v>
      </c>
      <c r="J58" s="27">
        <f t="shared" si="28"/>
        <v>0</v>
      </c>
      <c r="K58" s="28">
        <f t="shared" si="29"/>
        <v>0</v>
      </c>
    </row>
    <row r="59" spans="1:11" ht="62.4" x14ac:dyDescent="0.35">
      <c r="A59" s="24" t="s">
        <v>46</v>
      </c>
      <c r="B59" s="25" t="s">
        <v>110</v>
      </c>
      <c r="C59" s="66" t="s">
        <v>45</v>
      </c>
      <c r="D59" s="67" t="s">
        <v>42</v>
      </c>
      <c r="E59" s="67" t="s">
        <v>2</v>
      </c>
      <c r="F59" s="68" t="s">
        <v>1</v>
      </c>
      <c r="G59" s="26">
        <v>0</v>
      </c>
      <c r="H59" s="26">
        <v>0</v>
      </c>
      <c r="I59" s="26">
        <v>10.5</v>
      </c>
      <c r="J59" s="27" t="s">
        <v>215</v>
      </c>
      <c r="K59" s="28" t="s">
        <v>215</v>
      </c>
    </row>
    <row r="60" spans="1:11" ht="21.75" customHeight="1" x14ac:dyDescent="0.35">
      <c r="A60" s="24" t="s">
        <v>111</v>
      </c>
      <c r="B60" s="25" t="s">
        <v>110</v>
      </c>
      <c r="C60" s="63" t="s">
        <v>109</v>
      </c>
      <c r="D60" s="64" t="s">
        <v>42</v>
      </c>
      <c r="E60" s="64" t="s">
        <v>2</v>
      </c>
      <c r="F60" s="65" t="s">
        <v>108</v>
      </c>
      <c r="G60" s="26">
        <v>419.7</v>
      </c>
      <c r="H60" s="26">
        <v>419.7</v>
      </c>
      <c r="I60" s="26">
        <v>93.1</v>
      </c>
      <c r="J60" s="27">
        <f t="shared" si="28"/>
        <v>22.182511317607815</v>
      </c>
      <c r="K60" s="28">
        <f t="shared" si="29"/>
        <v>22.182511317607815</v>
      </c>
    </row>
    <row r="61" spans="1:11" x14ac:dyDescent="0.35">
      <c r="A61" s="21" t="s">
        <v>243</v>
      </c>
      <c r="B61" s="22" t="s">
        <v>244</v>
      </c>
      <c r="C61" s="63"/>
      <c r="D61" s="64"/>
      <c r="E61" s="64"/>
      <c r="F61" s="65"/>
      <c r="G61" s="23">
        <f>G62+G63+G64+G65</f>
        <v>36138.1</v>
      </c>
      <c r="H61" s="23">
        <f t="shared" ref="H61:I61" si="30">H62+H63+H64+H65</f>
        <v>0</v>
      </c>
      <c r="I61" s="23">
        <f t="shared" si="30"/>
        <v>0</v>
      </c>
      <c r="J61" s="19">
        <f t="shared" ref="J61" si="31">I61/G61*100</f>
        <v>0</v>
      </c>
      <c r="K61" s="20" t="s">
        <v>215</v>
      </c>
    </row>
    <row r="62" spans="1:11" ht="101.25" customHeight="1" x14ac:dyDescent="0.35">
      <c r="A62" s="32" t="s">
        <v>107</v>
      </c>
      <c r="B62" s="33" t="s">
        <v>244</v>
      </c>
      <c r="C62" s="69" t="s">
        <v>106</v>
      </c>
      <c r="D62" s="70" t="s">
        <v>3</v>
      </c>
      <c r="E62" s="70" t="s">
        <v>2</v>
      </c>
      <c r="F62" s="71" t="s">
        <v>66</v>
      </c>
      <c r="G62" s="30">
        <v>14779.9</v>
      </c>
      <c r="H62" s="26">
        <v>0</v>
      </c>
      <c r="I62" s="26">
        <v>0</v>
      </c>
      <c r="J62" s="27">
        <f t="shared" ref="J62:J65" si="32">I62/G62*100</f>
        <v>0</v>
      </c>
      <c r="K62" s="20" t="s">
        <v>215</v>
      </c>
    </row>
    <row r="63" spans="1:11" ht="111" customHeight="1" x14ac:dyDescent="0.35">
      <c r="A63" s="32" t="s">
        <v>105</v>
      </c>
      <c r="B63" s="33" t="s">
        <v>244</v>
      </c>
      <c r="C63" s="69" t="s">
        <v>104</v>
      </c>
      <c r="D63" s="70" t="s">
        <v>3</v>
      </c>
      <c r="E63" s="70" t="s">
        <v>2</v>
      </c>
      <c r="F63" s="71" t="s">
        <v>66</v>
      </c>
      <c r="G63" s="30">
        <v>76.3</v>
      </c>
      <c r="H63" s="26">
        <v>0</v>
      </c>
      <c r="I63" s="26">
        <v>0</v>
      </c>
      <c r="J63" s="27">
        <f t="shared" si="32"/>
        <v>0</v>
      </c>
      <c r="K63" s="20" t="s">
        <v>215</v>
      </c>
    </row>
    <row r="64" spans="1:11" ht="96" customHeight="1" x14ac:dyDescent="0.35">
      <c r="A64" s="32" t="s">
        <v>103</v>
      </c>
      <c r="B64" s="33" t="s">
        <v>244</v>
      </c>
      <c r="C64" s="69" t="s">
        <v>102</v>
      </c>
      <c r="D64" s="70" t="s">
        <v>3</v>
      </c>
      <c r="E64" s="70" t="s">
        <v>2</v>
      </c>
      <c r="F64" s="71" t="s">
        <v>66</v>
      </c>
      <c r="G64" s="30">
        <v>23009.8</v>
      </c>
      <c r="H64" s="26">
        <v>0</v>
      </c>
      <c r="I64" s="26">
        <v>0</v>
      </c>
      <c r="J64" s="27">
        <f t="shared" si="32"/>
        <v>0</v>
      </c>
      <c r="K64" s="20" t="s">
        <v>215</v>
      </c>
    </row>
    <row r="65" spans="1:11" ht="99.75" customHeight="1" x14ac:dyDescent="0.35">
      <c r="A65" s="32" t="s">
        <v>101</v>
      </c>
      <c r="B65" s="33" t="s">
        <v>244</v>
      </c>
      <c r="C65" s="69" t="s">
        <v>100</v>
      </c>
      <c r="D65" s="70" t="s">
        <v>3</v>
      </c>
      <c r="E65" s="70" t="s">
        <v>2</v>
      </c>
      <c r="F65" s="71" t="s">
        <v>66</v>
      </c>
      <c r="G65" s="34">
        <v>-1727.9</v>
      </c>
      <c r="H65" s="26">
        <v>0</v>
      </c>
      <c r="I65" s="26">
        <v>0</v>
      </c>
      <c r="J65" s="27">
        <f t="shared" si="32"/>
        <v>0</v>
      </c>
      <c r="K65" s="20" t="s">
        <v>215</v>
      </c>
    </row>
    <row r="66" spans="1:11" x14ac:dyDescent="0.35">
      <c r="A66" s="35" t="s">
        <v>99</v>
      </c>
      <c r="B66" s="36" t="s">
        <v>64</v>
      </c>
      <c r="C66" s="72" t="s">
        <v>36</v>
      </c>
      <c r="D66" s="73" t="s">
        <v>36</v>
      </c>
      <c r="E66" s="73" t="s">
        <v>36</v>
      </c>
      <c r="F66" s="74" t="s">
        <v>36</v>
      </c>
      <c r="G66" s="31">
        <f>SUM(G67:G90)</f>
        <v>1549970.6</v>
      </c>
      <c r="H66" s="31">
        <f t="shared" ref="H66:I66" si="33">SUM(H67:H90)</f>
        <v>1586108.7000000002</v>
      </c>
      <c r="I66" s="31">
        <f t="shared" si="33"/>
        <v>326982.3000000001</v>
      </c>
      <c r="J66" s="19">
        <f t="shared" ref="J66:J90" si="34">I66/G66*100</f>
        <v>21.09603240216299</v>
      </c>
      <c r="K66" s="20">
        <f t="shared" ref="K66:K90" si="35">SUM(I66/H66)*100</f>
        <v>20.615377748069854</v>
      </c>
    </row>
    <row r="67" spans="1:11" s="9" customFormat="1" ht="78.599999999999994" x14ac:dyDescent="0.35">
      <c r="A67" s="37" t="s">
        <v>98</v>
      </c>
      <c r="B67" s="29" t="s">
        <v>64</v>
      </c>
      <c r="C67" s="66" t="s">
        <v>97</v>
      </c>
      <c r="D67" s="67" t="s">
        <v>3</v>
      </c>
      <c r="E67" s="67" t="s">
        <v>2</v>
      </c>
      <c r="F67" s="68" t="s">
        <v>66</v>
      </c>
      <c r="G67" s="30">
        <v>1303829.7</v>
      </c>
      <c r="H67" s="30">
        <v>1303829.7</v>
      </c>
      <c r="I67" s="30">
        <v>290217.90000000002</v>
      </c>
      <c r="J67" s="27">
        <f t="shared" si="34"/>
        <v>22.258880895258027</v>
      </c>
      <c r="K67" s="28">
        <f t="shared" si="35"/>
        <v>22.258880895258027</v>
      </c>
    </row>
    <row r="68" spans="1:11" s="9" customFormat="1" ht="109.8" x14ac:dyDescent="0.35">
      <c r="A68" s="37" t="s">
        <v>96</v>
      </c>
      <c r="B68" s="29" t="s">
        <v>64</v>
      </c>
      <c r="C68" s="66" t="s">
        <v>95</v>
      </c>
      <c r="D68" s="67" t="s">
        <v>3</v>
      </c>
      <c r="E68" s="67" t="s">
        <v>2</v>
      </c>
      <c r="F68" s="68" t="s">
        <v>66</v>
      </c>
      <c r="G68" s="30">
        <v>1090.7</v>
      </c>
      <c r="H68" s="30">
        <v>1090.7</v>
      </c>
      <c r="I68" s="30">
        <v>292.39999999999998</v>
      </c>
      <c r="J68" s="27">
        <f t="shared" si="34"/>
        <v>26.808471623727876</v>
      </c>
      <c r="K68" s="28">
        <f t="shared" si="35"/>
        <v>26.808471623727876</v>
      </c>
    </row>
    <row r="69" spans="1:11" s="9" customFormat="1" ht="47.4" x14ac:dyDescent="0.35">
      <c r="A69" s="37" t="s">
        <v>94</v>
      </c>
      <c r="B69" s="29" t="s">
        <v>64</v>
      </c>
      <c r="C69" s="66" t="s">
        <v>93</v>
      </c>
      <c r="D69" s="67" t="s">
        <v>3</v>
      </c>
      <c r="E69" s="67" t="s">
        <v>2</v>
      </c>
      <c r="F69" s="68" t="s">
        <v>66</v>
      </c>
      <c r="G69" s="30">
        <v>3960.6</v>
      </c>
      <c r="H69" s="30">
        <v>3960.6</v>
      </c>
      <c r="I69" s="30">
        <v>57.8</v>
      </c>
      <c r="J69" s="27">
        <f t="shared" si="34"/>
        <v>1.459374842195627</v>
      </c>
      <c r="K69" s="28">
        <f t="shared" si="35"/>
        <v>1.459374842195627</v>
      </c>
    </row>
    <row r="70" spans="1:11" s="9" customFormat="1" ht="81" customHeight="1" x14ac:dyDescent="0.35">
      <c r="A70" s="39" t="s">
        <v>92</v>
      </c>
      <c r="B70" s="29" t="s">
        <v>64</v>
      </c>
      <c r="C70" s="66" t="s">
        <v>91</v>
      </c>
      <c r="D70" s="67" t="s">
        <v>3</v>
      </c>
      <c r="E70" s="67" t="s">
        <v>2</v>
      </c>
      <c r="F70" s="68" t="s">
        <v>66</v>
      </c>
      <c r="G70" s="30">
        <v>1188.9000000000001</v>
      </c>
      <c r="H70" s="30">
        <v>1188.9000000000001</v>
      </c>
      <c r="I70" s="30">
        <v>329</v>
      </c>
      <c r="J70" s="27">
        <f t="shared" si="34"/>
        <v>27.672638573471275</v>
      </c>
      <c r="K70" s="28">
        <f t="shared" si="35"/>
        <v>27.672638573471275</v>
      </c>
    </row>
    <row r="71" spans="1:11" s="9" customFormat="1" ht="78.599999999999994" x14ac:dyDescent="0.35">
      <c r="A71" s="37" t="s">
        <v>90</v>
      </c>
      <c r="B71" s="29" t="s">
        <v>64</v>
      </c>
      <c r="C71" s="66" t="s">
        <v>89</v>
      </c>
      <c r="D71" s="67" t="s">
        <v>3</v>
      </c>
      <c r="E71" s="67" t="s">
        <v>2</v>
      </c>
      <c r="F71" s="68" t="s">
        <v>66</v>
      </c>
      <c r="G71" s="30">
        <v>46262.6</v>
      </c>
      <c r="H71" s="30">
        <v>46262.6</v>
      </c>
      <c r="I71" s="30">
        <v>1894.9</v>
      </c>
      <c r="J71" s="27">
        <f t="shared" si="34"/>
        <v>4.0959652073164943</v>
      </c>
      <c r="K71" s="28">
        <f t="shared" si="35"/>
        <v>4.0959652073164943</v>
      </c>
    </row>
    <row r="72" spans="1:11" s="9" customFormat="1" ht="78.599999999999994" x14ac:dyDescent="0.35">
      <c r="A72" s="37" t="s">
        <v>227</v>
      </c>
      <c r="B72" s="29">
        <v>182</v>
      </c>
      <c r="C72" s="66" t="s">
        <v>228</v>
      </c>
      <c r="D72" s="67" t="s">
        <v>3</v>
      </c>
      <c r="E72" s="67" t="s">
        <v>68</v>
      </c>
      <c r="F72" s="68" t="s">
        <v>66</v>
      </c>
      <c r="G72" s="30">
        <v>0</v>
      </c>
      <c r="H72" s="30">
        <v>0</v>
      </c>
      <c r="I72" s="30">
        <v>778.1</v>
      </c>
      <c r="J72" s="27" t="s">
        <v>215</v>
      </c>
      <c r="K72" s="28" t="s">
        <v>215</v>
      </c>
    </row>
    <row r="73" spans="1:11" s="9" customFormat="1" ht="78.599999999999994" x14ac:dyDescent="0.35">
      <c r="A73" s="37" t="s">
        <v>227</v>
      </c>
      <c r="B73" s="29">
        <v>182</v>
      </c>
      <c r="C73" s="66" t="s">
        <v>229</v>
      </c>
      <c r="D73" s="67" t="s">
        <v>3</v>
      </c>
      <c r="E73" s="67" t="s">
        <v>68</v>
      </c>
      <c r="F73" s="68" t="s">
        <v>66</v>
      </c>
      <c r="G73" s="30">
        <v>0</v>
      </c>
      <c r="H73" s="30">
        <v>0</v>
      </c>
      <c r="I73" s="38">
        <v>168.7</v>
      </c>
      <c r="J73" s="27" t="s">
        <v>215</v>
      </c>
      <c r="K73" s="28" t="s">
        <v>215</v>
      </c>
    </row>
    <row r="74" spans="1:11" s="9" customFormat="1" ht="98.25" customHeight="1" x14ac:dyDescent="0.35">
      <c r="A74" s="39" t="s">
        <v>107</v>
      </c>
      <c r="B74" s="29" t="s">
        <v>64</v>
      </c>
      <c r="C74" s="66" t="s">
        <v>106</v>
      </c>
      <c r="D74" s="67" t="s">
        <v>3</v>
      </c>
      <c r="E74" s="67" t="s">
        <v>2</v>
      </c>
      <c r="F74" s="68" t="s">
        <v>66</v>
      </c>
      <c r="G74" s="30">
        <v>0</v>
      </c>
      <c r="H74" s="30">
        <v>14779.9</v>
      </c>
      <c r="I74" s="30">
        <v>4426.8</v>
      </c>
      <c r="J74" s="27" t="s">
        <v>215</v>
      </c>
      <c r="K74" s="28">
        <f t="shared" si="35"/>
        <v>29.951488169744046</v>
      </c>
    </row>
    <row r="75" spans="1:11" s="9" customFormat="1" ht="112.5" customHeight="1" x14ac:dyDescent="0.35">
      <c r="A75" s="39" t="s">
        <v>105</v>
      </c>
      <c r="B75" s="29" t="s">
        <v>64</v>
      </c>
      <c r="C75" s="66" t="s">
        <v>104</v>
      </c>
      <c r="D75" s="67" t="s">
        <v>3</v>
      </c>
      <c r="E75" s="67" t="s">
        <v>2</v>
      </c>
      <c r="F75" s="68" t="s">
        <v>66</v>
      </c>
      <c r="G75" s="30">
        <v>0</v>
      </c>
      <c r="H75" s="30">
        <v>76.3</v>
      </c>
      <c r="I75" s="30">
        <v>18.2</v>
      </c>
      <c r="J75" s="27" t="s">
        <v>215</v>
      </c>
      <c r="K75" s="28">
        <f t="shared" si="35"/>
        <v>23.853211009174313</v>
      </c>
    </row>
    <row r="76" spans="1:11" s="9" customFormat="1" ht="98.25" customHeight="1" x14ac:dyDescent="0.35">
      <c r="A76" s="39" t="s">
        <v>103</v>
      </c>
      <c r="B76" s="29" t="s">
        <v>64</v>
      </c>
      <c r="C76" s="66" t="s">
        <v>102</v>
      </c>
      <c r="D76" s="67" t="s">
        <v>3</v>
      </c>
      <c r="E76" s="67" t="s">
        <v>2</v>
      </c>
      <c r="F76" s="68" t="s">
        <v>66</v>
      </c>
      <c r="G76" s="30">
        <v>0</v>
      </c>
      <c r="H76" s="30">
        <v>23009.8</v>
      </c>
      <c r="I76" s="30">
        <v>4733.3999999999996</v>
      </c>
      <c r="J76" s="27" t="s">
        <v>215</v>
      </c>
      <c r="K76" s="28">
        <f t="shared" si="35"/>
        <v>20.571234865144415</v>
      </c>
    </row>
    <row r="77" spans="1:11" s="9" customFormat="1" ht="99" customHeight="1" x14ac:dyDescent="0.35">
      <c r="A77" s="39" t="s">
        <v>101</v>
      </c>
      <c r="B77" s="29" t="s">
        <v>64</v>
      </c>
      <c r="C77" s="66" t="s">
        <v>100</v>
      </c>
      <c r="D77" s="67" t="s">
        <v>3</v>
      </c>
      <c r="E77" s="67" t="s">
        <v>2</v>
      </c>
      <c r="F77" s="68" t="s">
        <v>66</v>
      </c>
      <c r="G77" s="30">
        <v>0</v>
      </c>
      <c r="H77" s="34">
        <v>-1727.9</v>
      </c>
      <c r="I77" s="34">
        <v>-567.29999999999995</v>
      </c>
      <c r="J77" s="27" t="s">
        <v>215</v>
      </c>
      <c r="K77" s="28">
        <f t="shared" si="35"/>
        <v>32.831761097285714</v>
      </c>
    </row>
    <row r="78" spans="1:11" s="9" customFormat="1" ht="31.8" x14ac:dyDescent="0.35">
      <c r="A78" s="37" t="s">
        <v>88</v>
      </c>
      <c r="B78" s="29" t="s">
        <v>64</v>
      </c>
      <c r="C78" s="66" t="s">
        <v>87</v>
      </c>
      <c r="D78" s="67" t="s">
        <v>3</v>
      </c>
      <c r="E78" s="67" t="s">
        <v>2</v>
      </c>
      <c r="F78" s="68" t="s">
        <v>66</v>
      </c>
      <c r="G78" s="30">
        <v>58200</v>
      </c>
      <c r="H78" s="30">
        <v>58200</v>
      </c>
      <c r="I78" s="30">
        <v>2673</v>
      </c>
      <c r="J78" s="27">
        <f t="shared" si="34"/>
        <v>4.5927835051546388</v>
      </c>
      <c r="K78" s="28">
        <f t="shared" si="35"/>
        <v>4.5927835051546388</v>
      </c>
    </row>
    <row r="79" spans="1:11" s="9" customFormat="1" ht="33" customHeight="1" x14ac:dyDescent="0.35">
      <c r="A79" s="39" t="s">
        <v>86</v>
      </c>
      <c r="B79" s="29" t="s">
        <v>64</v>
      </c>
      <c r="C79" s="66" t="s">
        <v>85</v>
      </c>
      <c r="D79" s="67" t="s">
        <v>3</v>
      </c>
      <c r="E79" s="67" t="s">
        <v>2</v>
      </c>
      <c r="F79" s="68" t="s">
        <v>66</v>
      </c>
      <c r="G79" s="30">
        <v>43611.1</v>
      </c>
      <c r="H79" s="30">
        <v>43611.1</v>
      </c>
      <c r="I79" s="30">
        <v>11824.4</v>
      </c>
      <c r="J79" s="27">
        <f t="shared" si="34"/>
        <v>27.113280793192558</v>
      </c>
      <c r="K79" s="28">
        <f t="shared" si="35"/>
        <v>27.113280793192558</v>
      </c>
    </row>
    <row r="80" spans="1:11" s="9" customFormat="1" ht="21.75" customHeight="1" x14ac:dyDescent="0.35">
      <c r="A80" s="37" t="s">
        <v>84</v>
      </c>
      <c r="B80" s="29" t="s">
        <v>64</v>
      </c>
      <c r="C80" s="66" t="s">
        <v>83</v>
      </c>
      <c r="D80" s="67" t="s">
        <v>38</v>
      </c>
      <c r="E80" s="67" t="s">
        <v>2</v>
      </c>
      <c r="F80" s="68" t="s">
        <v>66</v>
      </c>
      <c r="G80" s="30">
        <v>0</v>
      </c>
      <c r="H80" s="34">
        <v>0</v>
      </c>
      <c r="I80" s="34">
        <v>-378</v>
      </c>
      <c r="J80" s="27" t="s">
        <v>215</v>
      </c>
      <c r="K80" s="28" t="s">
        <v>215</v>
      </c>
    </row>
    <row r="81" spans="1:11" s="9" customFormat="1" x14ac:dyDescent="0.35">
      <c r="A81" s="37" t="s">
        <v>82</v>
      </c>
      <c r="B81" s="29" t="s">
        <v>64</v>
      </c>
      <c r="C81" s="66" t="s">
        <v>81</v>
      </c>
      <c r="D81" s="67" t="s">
        <v>3</v>
      </c>
      <c r="E81" s="67" t="s">
        <v>2</v>
      </c>
      <c r="F81" s="68" t="s">
        <v>66</v>
      </c>
      <c r="G81" s="30">
        <v>1200</v>
      </c>
      <c r="H81" s="30">
        <v>1200</v>
      </c>
      <c r="I81" s="30">
        <v>393.2</v>
      </c>
      <c r="J81" s="27">
        <f t="shared" si="34"/>
        <v>32.766666666666666</v>
      </c>
      <c r="K81" s="28">
        <f t="shared" si="35"/>
        <v>32.766666666666666</v>
      </c>
    </row>
    <row r="82" spans="1:11" s="9" customFormat="1" ht="31.8" x14ac:dyDescent="0.35">
      <c r="A82" s="37" t="s">
        <v>80</v>
      </c>
      <c r="B82" s="29" t="s">
        <v>64</v>
      </c>
      <c r="C82" s="66" t="s">
        <v>79</v>
      </c>
      <c r="D82" s="67" t="s">
        <v>38</v>
      </c>
      <c r="E82" s="67" t="s">
        <v>2</v>
      </c>
      <c r="F82" s="68" t="s">
        <v>66</v>
      </c>
      <c r="G82" s="30">
        <v>8200</v>
      </c>
      <c r="H82" s="30">
        <v>8200</v>
      </c>
      <c r="I82" s="34">
        <v>-2055.6</v>
      </c>
      <c r="J82" s="27">
        <f t="shared" si="34"/>
        <v>-25.068292682926831</v>
      </c>
      <c r="K82" s="28">
        <f t="shared" si="35"/>
        <v>-25.068292682926831</v>
      </c>
    </row>
    <row r="83" spans="1:11" x14ac:dyDescent="0.35">
      <c r="A83" s="37" t="s">
        <v>78</v>
      </c>
      <c r="B83" s="29" t="s">
        <v>64</v>
      </c>
      <c r="C83" s="66" t="s">
        <v>77</v>
      </c>
      <c r="D83" s="67" t="s">
        <v>35</v>
      </c>
      <c r="E83" s="67" t="s">
        <v>2</v>
      </c>
      <c r="F83" s="68" t="s">
        <v>66</v>
      </c>
      <c r="G83" s="30">
        <v>25590</v>
      </c>
      <c r="H83" s="30">
        <v>25590</v>
      </c>
      <c r="I83" s="30">
        <v>3075</v>
      </c>
      <c r="J83" s="27">
        <f t="shared" si="34"/>
        <v>12.01641266119578</v>
      </c>
      <c r="K83" s="28">
        <f t="shared" si="35"/>
        <v>12.01641266119578</v>
      </c>
    </row>
    <row r="84" spans="1:11" x14ac:dyDescent="0.35">
      <c r="A84" s="37" t="s">
        <v>76</v>
      </c>
      <c r="B84" s="29" t="s">
        <v>64</v>
      </c>
      <c r="C84" s="66" t="s">
        <v>75</v>
      </c>
      <c r="D84" s="67" t="s">
        <v>38</v>
      </c>
      <c r="E84" s="67" t="s">
        <v>2</v>
      </c>
      <c r="F84" s="68" t="s">
        <v>66</v>
      </c>
      <c r="G84" s="30">
        <v>5225.8</v>
      </c>
      <c r="H84" s="30">
        <v>5225.8</v>
      </c>
      <c r="I84" s="30">
        <v>1319.2</v>
      </c>
      <c r="J84" s="27">
        <f t="shared" si="34"/>
        <v>25.24398178269356</v>
      </c>
      <c r="K84" s="28">
        <f t="shared" si="35"/>
        <v>25.24398178269356</v>
      </c>
    </row>
    <row r="85" spans="1:11" x14ac:dyDescent="0.35">
      <c r="A85" s="37" t="s">
        <v>74</v>
      </c>
      <c r="B85" s="29" t="s">
        <v>64</v>
      </c>
      <c r="C85" s="66" t="s">
        <v>73</v>
      </c>
      <c r="D85" s="67" t="s">
        <v>38</v>
      </c>
      <c r="E85" s="67" t="s">
        <v>2</v>
      </c>
      <c r="F85" s="68" t="s">
        <v>66</v>
      </c>
      <c r="G85" s="30">
        <v>9090.2000000000007</v>
      </c>
      <c r="H85" s="30">
        <v>9090.2000000000007</v>
      </c>
      <c r="I85" s="30">
        <v>576.1</v>
      </c>
      <c r="J85" s="27">
        <f t="shared" si="34"/>
        <v>6.3375943323579236</v>
      </c>
      <c r="K85" s="28">
        <f t="shared" si="35"/>
        <v>6.3375943323579236</v>
      </c>
    </row>
    <row r="86" spans="1:11" x14ac:dyDescent="0.35">
      <c r="A86" s="37" t="s">
        <v>72</v>
      </c>
      <c r="B86" s="29" t="s">
        <v>64</v>
      </c>
      <c r="C86" s="66" t="s">
        <v>71</v>
      </c>
      <c r="D86" s="67" t="s">
        <v>35</v>
      </c>
      <c r="E86" s="67" t="s">
        <v>2</v>
      </c>
      <c r="F86" s="68" t="s">
        <v>66</v>
      </c>
      <c r="G86" s="30">
        <v>29076.7</v>
      </c>
      <c r="H86" s="30">
        <v>29076.7</v>
      </c>
      <c r="I86" s="30">
        <v>5642.5</v>
      </c>
      <c r="J86" s="27">
        <f t="shared" si="34"/>
        <v>19.405572159151486</v>
      </c>
      <c r="K86" s="28">
        <f t="shared" si="35"/>
        <v>19.405572159151486</v>
      </c>
    </row>
    <row r="87" spans="1:11" x14ac:dyDescent="0.35">
      <c r="A87" s="37" t="s">
        <v>70</v>
      </c>
      <c r="B87" s="29" t="s">
        <v>64</v>
      </c>
      <c r="C87" s="66" t="s">
        <v>69</v>
      </c>
      <c r="D87" s="67" t="s">
        <v>35</v>
      </c>
      <c r="E87" s="67" t="s">
        <v>2</v>
      </c>
      <c r="F87" s="68" t="s">
        <v>66</v>
      </c>
      <c r="G87" s="30">
        <v>8523.2999999999993</v>
      </c>
      <c r="H87" s="30">
        <v>8523.2999999999993</v>
      </c>
      <c r="I87" s="30">
        <v>105.1</v>
      </c>
      <c r="J87" s="27">
        <f t="shared" si="34"/>
        <v>1.2330904696537728</v>
      </c>
      <c r="K87" s="28">
        <f t="shared" si="35"/>
        <v>1.2330904696537728</v>
      </c>
    </row>
    <row r="88" spans="1:11" ht="47.4" x14ac:dyDescent="0.35">
      <c r="A88" s="37" t="s">
        <v>216</v>
      </c>
      <c r="B88" s="29" t="s">
        <v>64</v>
      </c>
      <c r="C88" s="66" t="s">
        <v>67</v>
      </c>
      <c r="D88" s="67" t="s">
        <v>3</v>
      </c>
      <c r="E88" s="67" t="s">
        <v>2</v>
      </c>
      <c r="F88" s="68" t="s">
        <v>66</v>
      </c>
      <c r="G88" s="30">
        <v>4900</v>
      </c>
      <c r="H88" s="30">
        <v>4900</v>
      </c>
      <c r="I88" s="30">
        <v>1457.3</v>
      </c>
      <c r="J88" s="27">
        <f t="shared" si="34"/>
        <v>29.740816326530613</v>
      </c>
      <c r="K88" s="28">
        <f t="shared" si="35"/>
        <v>29.740816326530613</v>
      </c>
    </row>
    <row r="89" spans="1:11" ht="125.4" x14ac:dyDescent="0.35">
      <c r="A89" s="37" t="s">
        <v>61</v>
      </c>
      <c r="B89" s="29" t="s">
        <v>64</v>
      </c>
      <c r="C89" s="66" t="s">
        <v>59</v>
      </c>
      <c r="D89" s="67" t="s">
        <v>3</v>
      </c>
      <c r="E89" s="67" t="s">
        <v>2</v>
      </c>
      <c r="F89" s="68" t="s">
        <v>1</v>
      </c>
      <c r="G89" s="30">
        <v>3</v>
      </c>
      <c r="H89" s="30">
        <v>3</v>
      </c>
      <c r="I89" s="30">
        <v>0</v>
      </c>
      <c r="J89" s="27">
        <f t="shared" si="34"/>
        <v>0</v>
      </c>
      <c r="K89" s="28">
        <f t="shared" si="35"/>
        <v>0</v>
      </c>
    </row>
    <row r="90" spans="1:11" ht="78.599999999999994" x14ac:dyDescent="0.35">
      <c r="A90" s="37" t="s">
        <v>65</v>
      </c>
      <c r="B90" s="29" t="s">
        <v>64</v>
      </c>
      <c r="C90" s="66" t="s">
        <v>63</v>
      </c>
      <c r="D90" s="67" t="s">
        <v>3</v>
      </c>
      <c r="E90" s="67" t="s">
        <v>2</v>
      </c>
      <c r="F90" s="68" t="s">
        <v>1</v>
      </c>
      <c r="G90" s="30">
        <v>18</v>
      </c>
      <c r="H90" s="30">
        <v>18</v>
      </c>
      <c r="I90" s="30">
        <v>0.2</v>
      </c>
      <c r="J90" s="27">
        <f t="shared" si="34"/>
        <v>1.1111111111111112</v>
      </c>
      <c r="K90" s="28">
        <f t="shared" si="35"/>
        <v>1.1111111111111112</v>
      </c>
    </row>
    <row r="91" spans="1:11" x14ac:dyDescent="0.35">
      <c r="A91" s="21" t="s">
        <v>62</v>
      </c>
      <c r="B91" s="22" t="s">
        <v>60</v>
      </c>
      <c r="C91" s="60" t="s">
        <v>36</v>
      </c>
      <c r="D91" s="61" t="s">
        <v>36</v>
      </c>
      <c r="E91" s="61" t="s">
        <v>36</v>
      </c>
      <c r="F91" s="62" t="s">
        <v>36</v>
      </c>
      <c r="G91" s="23">
        <f>G92</f>
        <v>5</v>
      </c>
      <c r="H91" s="23">
        <f t="shared" ref="H91:I91" si="36">H92</f>
        <v>5</v>
      </c>
      <c r="I91" s="23">
        <f t="shared" si="36"/>
        <v>44.6</v>
      </c>
      <c r="J91" s="19" t="s">
        <v>238</v>
      </c>
      <c r="K91" s="19" t="s">
        <v>238</v>
      </c>
    </row>
    <row r="92" spans="1:11" ht="124.8" x14ac:dyDescent="0.35">
      <c r="A92" s="24" t="s">
        <v>61</v>
      </c>
      <c r="B92" s="25" t="s">
        <v>60</v>
      </c>
      <c r="C92" s="63" t="s">
        <v>59</v>
      </c>
      <c r="D92" s="64" t="s">
        <v>3</v>
      </c>
      <c r="E92" s="64" t="s">
        <v>58</v>
      </c>
      <c r="F92" s="65" t="s">
        <v>1</v>
      </c>
      <c r="G92" s="26">
        <v>5</v>
      </c>
      <c r="H92" s="26">
        <v>5</v>
      </c>
      <c r="I92" s="26">
        <v>44.6</v>
      </c>
      <c r="J92" s="27" t="s">
        <v>238</v>
      </c>
      <c r="K92" s="27" t="s">
        <v>238</v>
      </c>
    </row>
    <row r="93" spans="1:11" x14ac:dyDescent="0.35">
      <c r="A93" s="21" t="s">
        <v>57</v>
      </c>
      <c r="B93" s="22" t="s">
        <v>55</v>
      </c>
      <c r="C93" s="60" t="s">
        <v>36</v>
      </c>
      <c r="D93" s="61" t="s">
        <v>36</v>
      </c>
      <c r="E93" s="61" t="s">
        <v>36</v>
      </c>
      <c r="F93" s="62" t="s">
        <v>36</v>
      </c>
      <c r="G93" s="23">
        <f>G94+G95+G96</f>
        <v>35.6</v>
      </c>
      <c r="H93" s="23">
        <f t="shared" ref="H93:I93" si="37">H94+H95+H96</f>
        <v>415.6</v>
      </c>
      <c r="I93" s="23">
        <f t="shared" si="37"/>
        <v>405.7</v>
      </c>
      <c r="J93" s="19" t="s">
        <v>238</v>
      </c>
      <c r="K93" s="20">
        <f t="shared" ref="K93:K96" si="38">SUM(I93/H93)*100</f>
        <v>97.617901828681426</v>
      </c>
    </row>
    <row r="94" spans="1:11" x14ac:dyDescent="0.35">
      <c r="A94" s="24" t="s">
        <v>51</v>
      </c>
      <c r="B94" s="25" t="s">
        <v>55</v>
      </c>
      <c r="C94" s="63" t="s">
        <v>50</v>
      </c>
      <c r="D94" s="64" t="s">
        <v>42</v>
      </c>
      <c r="E94" s="64" t="s">
        <v>2</v>
      </c>
      <c r="F94" s="65" t="s">
        <v>49</v>
      </c>
      <c r="G94" s="26">
        <v>0</v>
      </c>
      <c r="H94" s="26">
        <v>0</v>
      </c>
      <c r="I94" s="26">
        <v>25.7</v>
      </c>
      <c r="J94" s="27" t="s">
        <v>215</v>
      </c>
      <c r="K94" s="28" t="s">
        <v>215</v>
      </c>
    </row>
    <row r="95" spans="1:11" ht="143.25" customHeight="1" x14ac:dyDescent="0.35">
      <c r="A95" s="24" t="s">
        <v>175</v>
      </c>
      <c r="B95" s="25" t="s">
        <v>55</v>
      </c>
      <c r="C95" s="63" t="s">
        <v>44</v>
      </c>
      <c r="D95" s="64" t="s">
        <v>42</v>
      </c>
      <c r="E95" s="64" t="s">
        <v>2</v>
      </c>
      <c r="F95" s="65" t="s">
        <v>1</v>
      </c>
      <c r="G95" s="26">
        <v>35.6</v>
      </c>
      <c r="H95" s="26">
        <v>35.6</v>
      </c>
      <c r="I95" s="26">
        <v>0</v>
      </c>
      <c r="J95" s="27">
        <f t="shared" ref="J95" si="39">I95/G95*100</f>
        <v>0</v>
      </c>
      <c r="K95" s="28">
        <f t="shared" si="38"/>
        <v>0</v>
      </c>
    </row>
    <row r="96" spans="1:11" ht="31.8" x14ac:dyDescent="0.35">
      <c r="A96" s="37" t="s">
        <v>139</v>
      </c>
      <c r="B96" s="29" t="s">
        <v>55</v>
      </c>
      <c r="C96" s="66" t="s">
        <v>138</v>
      </c>
      <c r="D96" s="67" t="s">
        <v>42</v>
      </c>
      <c r="E96" s="67" t="s">
        <v>2</v>
      </c>
      <c r="F96" s="68" t="s">
        <v>41</v>
      </c>
      <c r="G96" s="26">
        <v>0</v>
      </c>
      <c r="H96" s="26">
        <v>380</v>
      </c>
      <c r="I96" s="26">
        <v>380</v>
      </c>
      <c r="J96" s="27" t="s">
        <v>215</v>
      </c>
      <c r="K96" s="28">
        <f t="shared" si="38"/>
        <v>100</v>
      </c>
    </row>
    <row r="97" spans="1:11" ht="31.8" x14ac:dyDescent="0.35">
      <c r="A97" s="40" t="s">
        <v>245</v>
      </c>
      <c r="B97" s="41" t="s">
        <v>246</v>
      </c>
      <c r="C97" s="66"/>
      <c r="D97" s="67"/>
      <c r="E97" s="67"/>
      <c r="F97" s="68"/>
      <c r="G97" s="23">
        <f>G98+G99</f>
        <v>0</v>
      </c>
      <c r="H97" s="23">
        <f>H98+H99</f>
        <v>89.3</v>
      </c>
      <c r="I97" s="23">
        <f>I98+I99</f>
        <v>0</v>
      </c>
      <c r="J97" s="19" t="s">
        <v>215</v>
      </c>
      <c r="K97" s="20">
        <f t="shared" ref="K97:K99" si="40">SUM(I97/H97)*100</f>
        <v>0</v>
      </c>
    </row>
    <row r="98" spans="1:11" ht="93.6" x14ac:dyDescent="0.35">
      <c r="A98" s="24" t="s">
        <v>9</v>
      </c>
      <c r="B98" s="25" t="s">
        <v>246</v>
      </c>
      <c r="C98" s="63" t="s">
        <v>8</v>
      </c>
      <c r="D98" s="64" t="s">
        <v>3</v>
      </c>
      <c r="E98" s="64" t="s">
        <v>7</v>
      </c>
      <c r="F98" s="65" t="s">
        <v>1</v>
      </c>
      <c r="G98" s="26">
        <v>0</v>
      </c>
      <c r="H98" s="26">
        <v>7</v>
      </c>
      <c r="I98" s="26">
        <v>0</v>
      </c>
      <c r="J98" s="27" t="s">
        <v>215</v>
      </c>
      <c r="K98" s="28">
        <f t="shared" si="40"/>
        <v>0</v>
      </c>
    </row>
    <row r="99" spans="1:11" ht="62.4" x14ac:dyDescent="0.35">
      <c r="A99" s="24" t="s">
        <v>0</v>
      </c>
      <c r="B99" s="25" t="s">
        <v>246</v>
      </c>
      <c r="C99" s="63" t="s">
        <v>39</v>
      </c>
      <c r="D99" s="64" t="s">
        <v>38</v>
      </c>
      <c r="E99" s="64" t="s">
        <v>2</v>
      </c>
      <c r="F99" s="65" t="s">
        <v>1</v>
      </c>
      <c r="G99" s="26">
        <v>0</v>
      </c>
      <c r="H99" s="26">
        <v>82.3</v>
      </c>
      <c r="I99" s="26">
        <v>0</v>
      </c>
      <c r="J99" s="27" t="s">
        <v>215</v>
      </c>
      <c r="K99" s="28">
        <f t="shared" si="40"/>
        <v>0</v>
      </c>
    </row>
    <row r="100" spans="1:11" ht="31.2" x14ac:dyDescent="0.35">
      <c r="A100" s="21" t="s">
        <v>54</v>
      </c>
      <c r="B100" s="22" t="s">
        <v>53</v>
      </c>
      <c r="C100" s="60" t="s">
        <v>36</v>
      </c>
      <c r="D100" s="61" t="s">
        <v>36</v>
      </c>
      <c r="E100" s="61" t="s">
        <v>36</v>
      </c>
      <c r="F100" s="62" t="s">
        <v>36</v>
      </c>
      <c r="G100" s="23">
        <f>G101+G102</f>
        <v>110</v>
      </c>
      <c r="H100" s="23">
        <f t="shared" ref="H100:I100" si="41">H101+H102</f>
        <v>110</v>
      </c>
      <c r="I100" s="23">
        <f t="shared" si="41"/>
        <v>0</v>
      </c>
      <c r="J100" s="19">
        <f t="shared" ref="J100:J102" si="42">I100/G100*100</f>
        <v>0</v>
      </c>
      <c r="K100" s="20">
        <f t="shared" ref="K100:K102" si="43">SUM(I100/H100)*100</f>
        <v>0</v>
      </c>
    </row>
    <row r="101" spans="1:11" ht="131.25" customHeight="1" x14ac:dyDescent="0.35">
      <c r="A101" s="39" t="s">
        <v>241</v>
      </c>
      <c r="B101" s="29" t="s">
        <v>53</v>
      </c>
      <c r="C101" s="66" t="s">
        <v>230</v>
      </c>
      <c r="D101" s="67" t="s">
        <v>3</v>
      </c>
      <c r="E101" s="67" t="s">
        <v>242</v>
      </c>
      <c r="F101" s="68" t="s">
        <v>1</v>
      </c>
      <c r="G101" s="26">
        <v>85</v>
      </c>
      <c r="H101" s="26">
        <v>85</v>
      </c>
      <c r="I101" s="26">
        <v>0</v>
      </c>
      <c r="J101" s="27">
        <f t="shared" si="42"/>
        <v>0</v>
      </c>
      <c r="K101" s="28">
        <f t="shared" si="43"/>
        <v>0</v>
      </c>
    </row>
    <row r="102" spans="1:11" ht="109.8" x14ac:dyDescent="0.35">
      <c r="A102" s="37" t="s">
        <v>231</v>
      </c>
      <c r="B102" s="29" t="s">
        <v>53</v>
      </c>
      <c r="C102" s="66" t="s">
        <v>232</v>
      </c>
      <c r="D102" s="67" t="s">
        <v>3</v>
      </c>
      <c r="E102" s="67" t="s">
        <v>2</v>
      </c>
      <c r="F102" s="68" t="s">
        <v>1</v>
      </c>
      <c r="G102" s="26">
        <v>25</v>
      </c>
      <c r="H102" s="26">
        <v>25</v>
      </c>
      <c r="I102" s="26">
        <v>0</v>
      </c>
      <c r="J102" s="27">
        <f t="shared" si="42"/>
        <v>0</v>
      </c>
      <c r="K102" s="28">
        <f t="shared" si="43"/>
        <v>0</v>
      </c>
    </row>
    <row r="103" spans="1:11" ht="31.2" x14ac:dyDescent="0.35">
      <c r="A103" s="21" t="s">
        <v>52</v>
      </c>
      <c r="B103" s="22" t="s">
        <v>43</v>
      </c>
      <c r="C103" s="60" t="s">
        <v>36</v>
      </c>
      <c r="D103" s="61" t="s">
        <v>36</v>
      </c>
      <c r="E103" s="61" t="s">
        <v>36</v>
      </c>
      <c r="F103" s="62" t="s">
        <v>36</v>
      </c>
      <c r="G103" s="42">
        <f>G104+G105+G106</f>
        <v>10</v>
      </c>
      <c r="H103" s="42">
        <f t="shared" ref="H103:I103" si="44">H104+H105+H106</f>
        <v>10</v>
      </c>
      <c r="I103" s="42">
        <f t="shared" si="44"/>
        <v>30.9</v>
      </c>
      <c r="J103" s="19" t="s">
        <v>238</v>
      </c>
      <c r="K103" s="20" t="s">
        <v>238</v>
      </c>
    </row>
    <row r="104" spans="1:11" x14ac:dyDescent="0.35">
      <c r="A104" s="24" t="s">
        <v>51</v>
      </c>
      <c r="B104" s="25" t="s">
        <v>43</v>
      </c>
      <c r="C104" s="63" t="s">
        <v>50</v>
      </c>
      <c r="D104" s="64" t="s">
        <v>42</v>
      </c>
      <c r="E104" s="64" t="s">
        <v>2</v>
      </c>
      <c r="F104" s="65" t="s">
        <v>49</v>
      </c>
      <c r="G104" s="26">
        <v>0</v>
      </c>
      <c r="H104" s="26">
        <v>0</v>
      </c>
      <c r="I104" s="26">
        <v>30.9</v>
      </c>
      <c r="J104" s="27" t="s">
        <v>215</v>
      </c>
      <c r="K104" s="28" t="s">
        <v>215</v>
      </c>
    </row>
    <row r="105" spans="1:11" ht="63.75" customHeight="1" x14ac:dyDescent="0.35">
      <c r="A105" s="24" t="s">
        <v>48</v>
      </c>
      <c r="B105" s="25" t="s">
        <v>43</v>
      </c>
      <c r="C105" s="63" t="s">
        <v>47</v>
      </c>
      <c r="D105" s="64" t="s">
        <v>42</v>
      </c>
      <c r="E105" s="64" t="s">
        <v>2</v>
      </c>
      <c r="F105" s="65" t="s">
        <v>1</v>
      </c>
      <c r="G105" s="26">
        <v>5</v>
      </c>
      <c r="H105" s="26">
        <v>5</v>
      </c>
      <c r="I105" s="26">
        <v>0</v>
      </c>
      <c r="J105" s="27">
        <f t="shared" ref="J105:J106" si="45">I105/G105*100</f>
        <v>0</v>
      </c>
      <c r="K105" s="28">
        <f t="shared" ref="K105:K106" si="46">SUM(I105/H105)*100</f>
        <v>0</v>
      </c>
    </row>
    <row r="106" spans="1:11" ht="144.75" customHeight="1" x14ac:dyDescent="0.35">
      <c r="A106" s="24" t="s">
        <v>175</v>
      </c>
      <c r="B106" s="25" t="s">
        <v>43</v>
      </c>
      <c r="C106" s="63" t="s">
        <v>44</v>
      </c>
      <c r="D106" s="64" t="s">
        <v>42</v>
      </c>
      <c r="E106" s="64" t="s">
        <v>2</v>
      </c>
      <c r="F106" s="65" t="s">
        <v>1</v>
      </c>
      <c r="G106" s="26">
        <v>5</v>
      </c>
      <c r="H106" s="26">
        <v>5</v>
      </c>
      <c r="I106" s="26">
        <v>0</v>
      </c>
      <c r="J106" s="27">
        <f t="shared" si="45"/>
        <v>0</v>
      </c>
      <c r="K106" s="28">
        <f t="shared" si="46"/>
        <v>0</v>
      </c>
    </row>
    <row r="107" spans="1:11" ht="31.2" x14ac:dyDescent="0.35">
      <c r="A107" s="21" t="s">
        <v>250</v>
      </c>
      <c r="B107" s="22" t="s">
        <v>40</v>
      </c>
      <c r="C107" s="60" t="s">
        <v>36</v>
      </c>
      <c r="D107" s="61" t="s">
        <v>36</v>
      </c>
      <c r="E107" s="61" t="s">
        <v>36</v>
      </c>
      <c r="F107" s="62" t="s">
        <v>36</v>
      </c>
      <c r="G107" s="23">
        <f>G108+G110+G109</f>
        <v>89.3</v>
      </c>
      <c r="H107" s="23">
        <f t="shared" ref="H107:I107" si="47">H108+H110+H109</f>
        <v>0</v>
      </c>
      <c r="I107" s="23">
        <f t="shared" si="47"/>
        <v>9.8000000000000007</v>
      </c>
      <c r="J107" s="19">
        <f t="shared" ref="J107:J110" si="48">I107/G107*100</f>
        <v>10.97424412094065</v>
      </c>
      <c r="K107" s="20" t="s">
        <v>215</v>
      </c>
    </row>
    <row r="108" spans="1:11" ht="93.6" x14ac:dyDescent="0.35">
      <c r="A108" s="24" t="s">
        <v>9</v>
      </c>
      <c r="B108" s="25" t="s">
        <v>40</v>
      </c>
      <c r="C108" s="63" t="s">
        <v>8</v>
      </c>
      <c r="D108" s="64" t="s">
        <v>3</v>
      </c>
      <c r="E108" s="64" t="s">
        <v>7</v>
      </c>
      <c r="F108" s="65" t="s">
        <v>1</v>
      </c>
      <c r="G108" s="26">
        <v>7</v>
      </c>
      <c r="H108" s="26">
        <v>0</v>
      </c>
      <c r="I108" s="26">
        <v>0</v>
      </c>
      <c r="J108" s="27">
        <f t="shared" si="48"/>
        <v>0</v>
      </c>
      <c r="K108" s="28" t="s">
        <v>215</v>
      </c>
    </row>
    <row r="109" spans="1:11" ht="63" x14ac:dyDescent="0.35">
      <c r="A109" s="37" t="s">
        <v>0</v>
      </c>
      <c r="B109" s="29" t="s">
        <v>40</v>
      </c>
      <c r="C109" s="66" t="s">
        <v>39</v>
      </c>
      <c r="D109" s="67" t="s">
        <v>38</v>
      </c>
      <c r="E109" s="67" t="s">
        <v>2</v>
      </c>
      <c r="F109" s="68" t="s">
        <v>1</v>
      </c>
      <c r="G109" s="26">
        <v>0</v>
      </c>
      <c r="H109" s="26">
        <v>0</v>
      </c>
      <c r="I109" s="26">
        <v>9.8000000000000007</v>
      </c>
      <c r="J109" s="27" t="s">
        <v>215</v>
      </c>
      <c r="K109" s="28" t="s">
        <v>215</v>
      </c>
    </row>
    <row r="110" spans="1:11" ht="62.4" x14ac:dyDescent="0.35">
      <c r="A110" s="24" t="s">
        <v>0</v>
      </c>
      <c r="B110" s="25" t="s">
        <v>40</v>
      </c>
      <c r="C110" s="63" t="s">
        <v>39</v>
      </c>
      <c r="D110" s="64" t="s">
        <v>38</v>
      </c>
      <c r="E110" s="64" t="s">
        <v>2</v>
      </c>
      <c r="F110" s="65" t="s">
        <v>1</v>
      </c>
      <c r="G110" s="26">
        <v>82.3</v>
      </c>
      <c r="H110" s="26">
        <v>0</v>
      </c>
      <c r="I110" s="26">
        <v>0</v>
      </c>
      <c r="J110" s="27">
        <f t="shared" si="48"/>
        <v>0</v>
      </c>
      <c r="K110" s="28" t="s">
        <v>215</v>
      </c>
    </row>
    <row r="111" spans="1:11" ht="31.2" x14ac:dyDescent="0.35">
      <c r="A111" s="21" t="s">
        <v>37</v>
      </c>
      <c r="B111" s="22" t="s">
        <v>5</v>
      </c>
      <c r="C111" s="60" t="s">
        <v>36</v>
      </c>
      <c r="D111" s="61" t="s">
        <v>36</v>
      </c>
      <c r="E111" s="61" t="s">
        <v>36</v>
      </c>
      <c r="F111" s="62" t="s">
        <v>36</v>
      </c>
      <c r="G111" s="31">
        <f>SUM(G112:G140)</f>
        <v>2629.6</v>
      </c>
      <c r="H111" s="31">
        <f t="shared" ref="H111:I111" si="49">SUM(H112:H140)</f>
        <v>2629.6</v>
      </c>
      <c r="I111" s="31">
        <f t="shared" si="49"/>
        <v>827.8</v>
      </c>
      <c r="J111" s="19">
        <f t="shared" ref="J111:J140" si="50">I111/G111*100</f>
        <v>31.480073014907212</v>
      </c>
      <c r="K111" s="20">
        <f t="shared" ref="K111:K140" si="51">SUM(I111/H111)*100</f>
        <v>31.480073014907212</v>
      </c>
    </row>
    <row r="112" spans="1:11" ht="124.8" x14ac:dyDescent="0.35">
      <c r="A112" s="24" t="s">
        <v>194</v>
      </c>
      <c r="B112" s="25" t="s">
        <v>5</v>
      </c>
      <c r="C112" s="63" t="s">
        <v>33</v>
      </c>
      <c r="D112" s="64" t="s">
        <v>3</v>
      </c>
      <c r="E112" s="64" t="s">
        <v>34</v>
      </c>
      <c r="F112" s="65" t="s">
        <v>1</v>
      </c>
      <c r="G112" s="26">
        <v>5.2</v>
      </c>
      <c r="H112" s="26">
        <v>5.2</v>
      </c>
      <c r="I112" s="26">
        <v>2.8</v>
      </c>
      <c r="J112" s="27">
        <f t="shared" si="50"/>
        <v>53.846153846153847</v>
      </c>
      <c r="K112" s="28">
        <f t="shared" si="51"/>
        <v>53.846153846153847</v>
      </c>
    </row>
    <row r="113" spans="1:11" ht="78" x14ac:dyDescent="0.35">
      <c r="A113" s="24" t="s">
        <v>195</v>
      </c>
      <c r="B113" s="25" t="s">
        <v>5</v>
      </c>
      <c r="C113" s="63" t="s">
        <v>33</v>
      </c>
      <c r="D113" s="64" t="s">
        <v>3</v>
      </c>
      <c r="E113" s="64" t="s">
        <v>7</v>
      </c>
      <c r="F113" s="65" t="s">
        <v>1</v>
      </c>
      <c r="G113" s="26">
        <v>7.5</v>
      </c>
      <c r="H113" s="26">
        <v>7.5</v>
      </c>
      <c r="I113" s="26">
        <v>0</v>
      </c>
      <c r="J113" s="27">
        <f t="shared" si="50"/>
        <v>0</v>
      </c>
      <c r="K113" s="28">
        <f t="shared" si="51"/>
        <v>0</v>
      </c>
    </row>
    <row r="114" spans="1:11" ht="177" customHeight="1" x14ac:dyDescent="0.35">
      <c r="A114" s="24" t="s">
        <v>196</v>
      </c>
      <c r="B114" s="25" t="s">
        <v>5</v>
      </c>
      <c r="C114" s="63" t="s">
        <v>30</v>
      </c>
      <c r="D114" s="64" t="s">
        <v>3</v>
      </c>
      <c r="E114" s="64" t="s">
        <v>11</v>
      </c>
      <c r="F114" s="65" t="s">
        <v>1</v>
      </c>
      <c r="G114" s="26">
        <v>10</v>
      </c>
      <c r="H114" s="26">
        <v>10</v>
      </c>
      <c r="I114" s="26">
        <v>0</v>
      </c>
      <c r="J114" s="27">
        <f t="shared" si="50"/>
        <v>0</v>
      </c>
      <c r="K114" s="28">
        <f t="shared" si="51"/>
        <v>0</v>
      </c>
    </row>
    <row r="115" spans="1:11" s="9" customFormat="1" ht="146.25" customHeight="1" x14ac:dyDescent="0.35">
      <c r="A115" s="32" t="s">
        <v>240</v>
      </c>
      <c r="B115" s="33" t="s">
        <v>5</v>
      </c>
      <c r="C115" s="69" t="s">
        <v>30</v>
      </c>
      <c r="D115" s="70" t="s">
        <v>3</v>
      </c>
      <c r="E115" s="70" t="s">
        <v>239</v>
      </c>
      <c r="F115" s="71" t="s">
        <v>1</v>
      </c>
      <c r="G115" s="43">
        <v>16</v>
      </c>
      <c r="H115" s="43">
        <v>16</v>
      </c>
      <c r="I115" s="43">
        <v>34.700000000000003</v>
      </c>
      <c r="J115" s="44" t="s">
        <v>238</v>
      </c>
      <c r="K115" s="44" t="s">
        <v>238</v>
      </c>
    </row>
    <row r="116" spans="1:11" ht="174.75" customHeight="1" x14ac:dyDescent="0.35">
      <c r="A116" s="39" t="s">
        <v>247</v>
      </c>
      <c r="B116" s="29" t="s">
        <v>5</v>
      </c>
      <c r="C116" s="66" t="s">
        <v>30</v>
      </c>
      <c r="D116" s="67" t="s">
        <v>3</v>
      </c>
      <c r="E116" s="67" t="s">
        <v>32</v>
      </c>
      <c r="F116" s="68" t="s">
        <v>1</v>
      </c>
      <c r="G116" s="26">
        <v>8</v>
      </c>
      <c r="H116" s="26">
        <v>8</v>
      </c>
      <c r="I116" s="26">
        <v>0.2</v>
      </c>
      <c r="J116" s="27">
        <f t="shared" si="50"/>
        <v>2.5</v>
      </c>
      <c r="K116" s="28">
        <f t="shared" si="51"/>
        <v>2.5</v>
      </c>
    </row>
    <row r="117" spans="1:11" ht="108" customHeight="1" x14ac:dyDescent="0.35">
      <c r="A117" s="39" t="s">
        <v>197</v>
      </c>
      <c r="B117" s="29" t="s">
        <v>5</v>
      </c>
      <c r="C117" s="66" t="s">
        <v>30</v>
      </c>
      <c r="D117" s="67" t="s">
        <v>3</v>
      </c>
      <c r="E117" s="67" t="s">
        <v>31</v>
      </c>
      <c r="F117" s="68" t="s">
        <v>1</v>
      </c>
      <c r="G117" s="26">
        <v>103.4</v>
      </c>
      <c r="H117" s="26">
        <v>103.4</v>
      </c>
      <c r="I117" s="26">
        <v>10.7</v>
      </c>
      <c r="J117" s="27">
        <f t="shared" si="50"/>
        <v>10.348162475822049</v>
      </c>
      <c r="K117" s="28">
        <f t="shared" si="51"/>
        <v>10.348162475822049</v>
      </c>
    </row>
    <row r="118" spans="1:11" ht="120" customHeight="1" x14ac:dyDescent="0.35">
      <c r="A118" s="39" t="s">
        <v>198</v>
      </c>
      <c r="B118" s="29" t="s">
        <v>5</v>
      </c>
      <c r="C118" s="66" t="s">
        <v>30</v>
      </c>
      <c r="D118" s="67" t="s">
        <v>3</v>
      </c>
      <c r="E118" s="67" t="s">
        <v>7</v>
      </c>
      <c r="F118" s="68" t="s">
        <v>1</v>
      </c>
      <c r="G118" s="26">
        <v>3.8</v>
      </c>
      <c r="H118" s="26">
        <v>3.8</v>
      </c>
      <c r="I118" s="26">
        <v>0</v>
      </c>
      <c r="J118" s="27">
        <f t="shared" si="50"/>
        <v>0</v>
      </c>
      <c r="K118" s="28">
        <f t="shared" si="51"/>
        <v>0</v>
      </c>
    </row>
    <row r="119" spans="1:11" ht="93.6" x14ac:dyDescent="0.35">
      <c r="A119" s="24" t="s">
        <v>199</v>
      </c>
      <c r="B119" s="25" t="s">
        <v>5</v>
      </c>
      <c r="C119" s="63" t="s">
        <v>28</v>
      </c>
      <c r="D119" s="64" t="s">
        <v>3</v>
      </c>
      <c r="E119" s="64" t="s">
        <v>29</v>
      </c>
      <c r="F119" s="65" t="s">
        <v>1</v>
      </c>
      <c r="G119" s="26">
        <v>0.6</v>
      </c>
      <c r="H119" s="26">
        <v>0.6</v>
      </c>
      <c r="I119" s="26">
        <v>0</v>
      </c>
      <c r="J119" s="27">
        <f t="shared" si="50"/>
        <v>0</v>
      </c>
      <c r="K119" s="28">
        <f t="shared" si="51"/>
        <v>0</v>
      </c>
    </row>
    <row r="120" spans="1:11" ht="78" x14ac:dyDescent="0.35">
      <c r="A120" s="24" t="s">
        <v>200</v>
      </c>
      <c r="B120" s="25" t="s">
        <v>5</v>
      </c>
      <c r="C120" s="63" t="s">
        <v>28</v>
      </c>
      <c r="D120" s="64" t="s">
        <v>3</v>
      </c>
      <c r="E120" s="64" t="s">
        <v>27</v>
      </c>
      <c r="F120" s="65" t="s">
        <v>1</v>
      </c>
      <c r="G120" s="26">
        <v>18.5</v>
      </c>
      <c r="H120" s="26">
        <v>18.5</v>
      </c>
      <c r="I120" s="26">
        <v>16.2</v>
      </c>
      <c r="J120" s="27">
        <f t="shared" si="50"/>
        <v>87.567567567567565</v>
      </c>
      <c r="K120" s="28">
        <f t="shared" si="51"/>
        <v>87.567567567567565</v>
      </c>
    </row>
    <row r="121" spans="1:11" ht="124.8" x14ac:dyDescent="0.35">
      <c r="A121" s="24" t="s">
        <v>201</v>
      </c>
      <c r="B121" s="25" t="s">
        <v>5</v>
      </c>
      <c r="C121" s="63" t="s">
        <v>23</v>
      </c>
      <c r="D121" s="64" t="s">
        <v>3</v>
      </c>
      <c r="E121" s="64" t="s">
        <v>26</v>
      </c>
      <c r="F121" s="65" t="s">
        <v>1</v>
      </c>
      <c r="G121" s="26">
        <v>14.3</v>
      </c>
      <c r="H121" s="26">
        <v>14.3</v>
      </c>
      <c r="I121" s="26">
        <v>0</v>
      </c>
      <c r="J121" s="27">
        <f t="shared" si="50"/>
        <v>0</v>
      </c>
      <c r="K121" s="28">
        <f t="shared" si="51"/>
        <v>0</v>
      </c>
    </row>
    <row r="122" spans="1:11" ht="124.8" x14ac:dyDescent="0.35">
      <c r="A122" s="24" t="s">
        <v>202</v>
      </c>
      <c r="B122" s="25" t="s">
        <v>5</v>
      </c>
      <c r="C122" s="63" t="s">
        <v>23</v>
      </c>
      <c r="D122" s="64" t="s">
        <v>3</v>
      </c>
      <c r="E122" s="64" t="s">
        <v>25</v>
      </c>
      <c r="F122" s="65" t="s">
        <v>1</v>
      </c>
      <c r="G122" s="26">
        <v>0</v>
      </c>
      <c r="H122" s="26">
        <v>0</v>
      </c>
      <c r="I122" s="26">
        <v>218.1</v>
      </c>
      <c r="J122" s="27" t="s">
        <v>215</v>
      </c>
      <c r="K122" s="28" t="s">
        <v>215</v>
      </c>
    </row>
    <row r="123" spans="1:11" ht="130.5" customHeight="1" x14ac:dyDescent="0.35">
      <c r="A123" s="39" t="s">
        <v>233</v>
      </c>
      <c r="B123" s="29" t="s">
        <v>5</v>
      </c>
      <c r="C123" s="66" t="s">
        <v>23</v>
      </c>
      <c r="D123" s="67" t="s">
        <v>3</v>
      </c>
      <c r="E123" s="67" t="s">
        <v>234</v>
      </c>
      <c r="F123" s="68" t="s">
        <v>1</v>
      </c>
      <c r="G123" s="26">
        <v>15</v>
      </c>
      <c r="H123" s="26">
        <v>15</v>
      </c>
      <c r="I123" s="26">
        <v>0</v>
      </c>
      <c r="J123" s="27">
        <f t="shared" si="50"/>
        <v>0</v>
      </c>
      <c r="K123" s="28">
        <f t="shared" si="51"/>
        <v>0</v>
      </c>
    </row>
    <row r="124" spans="1:11" ht="101.25" customHeight="1" x14ac:dyDescent="0.35">
      <c r="A124" s="24" t="s">
        <v>24</v>
      </c>
      <c r="B124" s="25" t="s">
        <v>5</v>
      </c>
      <c r="C124" s="63" t="s">
        <v>23</v>
      </c>
      <c r="D124" s="64" t="s">
        <v>3</v>
      </c>
      <c r="E124" s="64" t="s">
        <v>7</v>
      </c>
      <c r="F124" s="65" t="s">
        <v>1</v>
      </c>
      <c r="G124" s="26">
        <v>67.3</v>
      </c>
      <c r="H124" s="26">
        <v>67.3</v>
      </c>
      <c r="I124" s="26">
        <v>2</v>
      </c>
      <c r="J124" s="27">
        <f t="shared" si="50"/>
        <v>2.9717682020802378</v>
      </c>
      <c r="K124" s="28">
        <f t="shared" si="51"/>
        <v>2.9717682020802378</v>
      </c>
    </row>
    <row r="125" spans="1:11" ht="126.75" customHeight="1" x14ac:dyDescent="0.35">
      <c r="A125" s="24" t="s">
        <v>203</v>
      </c>
      <c r="B125" s="25" t="s">
        <v>5</v>
      </c>
      <c r="C125" s="63" t="s">
        <v>19</v>
      </c>
      <c r="D125" s="64" t="s">
        <v>3</v>
      </c>
      <c r="E125" s="64" t="s">
        <v>17</v>
      </c>
      <c r="F125" s="65" t="s">
        <v>1</v>
      </c>
      <c r="G125" s="26">
        <v>6.2</v>
      </c>
      <c r="H125" s="26">
        <v>6.2</v>
      </c>
      <c r="I125" s="26">
        <v>0</v>
      </c>
      <c r="J125" s="27">
        <f t="shared" si="50"/>
        <v>0</v>
      </c>
      <c r="K125" s="28">
        <f t="shared" si="51"/>
        <v>0</v>
      </c>
    </row>
    <row r="126" spans="1:11" ht="145.5" customHeight="1" x14ac:dyDescent="0.35">
      <c r="A126" s="24" t="s">
        <v>204</v>
      </c>
      <c r="B126" s="25" t="s">
        <v>5</v>
      </c>
      <c r="C126" s="63" t="s">
        <v>19</v>
      </c>
      <c r="D126" s="64" t="s">
        <v>3</v>
      </c>
      <c r="E126" s="64" t="s">
        <v>22</v>
      </c>
      <c r="F126" s="65" t="s">
        <v>1</v>
      </c>
      <c r="G126" s="26">
        <v>19.5</v>
      </c>
      <c r="H126" s="26">
        <v>19.5</v>
      </c>
      <c r="I126" s="26">
        <v>2</v>
      </c>
      <c r="J126" s="27">
        <f t="shared" si="50"/>
        <v>10.256410256410255</v>
      </c>
      <c r="K126" s="28">
        <f t="shared" si="51"/>
        <v>10.256410256410255</v>
      </c>
    </row>
    <row r="127" spans="1:11" ht="195" customHeight="1" x14ac:dyDescent="0.35">
      <c r="A127" s="24" t="s">
        <v>205</v>
      </c>
      <c r="B127" s="25" t="s">
        <v>5</v>
      </c>
      <c r="C127" s="63" t="s">
        <v>19</v>
      </c>
      <c r="D127" s="64" t="s">
        <v>3</v>
      </c>
      <c r="E127" s="64" t="s">
        <v>21</v>
      </c>
      <c r="F127" s="65" t="s">
        <v>1</v>
      </c>
      <c r="G127" s="26">
        <v>10</v>
      </c>
      <c r="H127" s="26">
        <v>10</v>
      </c>
      <c r="I127" s="26">
        <v>0</v>
      </c>
      <c r="J127" s="27">
        <f t="shared" si="50"/>
        <v>0</v>
      </c>
      <c r="K127" s="28">
        <f t="shared" si="51"/>
        <v>0</v>
      </c>
    </row>
    <row r="128" spans="1:11" ht="117" customHeight="1" x14ac:dyDescent="0.35">
      <c r="A128" s="24" t="s">
        <v>20</v>
      </c>
      <c r="B128" s="25" t="s">
        <v>5</v>
      </c>
      <c r="C128" s="63" t="s">
        <v>19</v>
      </c>
      <c r="D128" s="64" t="s">
        <v>3</v>
      </c>
      <c r="E128" s="64" t="s">
        <v>7</v>
      </c>
      <c r="F128" s="65" t="s">
        <v>1</v>
      </c>
      <c r="G128" s="26">
        <v>7.2</v>
      </c>
      <c r="H128" s="26">
        <v>7.2</v>
      </c>
      <c r="I128" s="26">
        <v>0</v>
      </c>
      <c r="J128" s="27">
        <f t="shared" si="50"/>
        <v>0</v>
      </c>
      <c r="K128" s="28">
        <f t="shared" si="51"/>
        <v>0</v>
      </c>
    </row>
    <row r="129" spans="1:11" ht="81.75" customHeight="1" x14ac:dyDescent="0.35">
      <c r="A129" s="24" t="s">
        <v>206</v>
      </c>
      <c r="B129" s="25" t="s">
        <v>5</v>
      </c>
      <c r="C129" s="63" t="s">
        <v>18</v>
      </c>
      <c r="D129" s="64" t="s">
        <v>3</v>
      </c>
      <c r="E129" s="64" t="s">
        <v>7</v>
      </c>
      <c r="F129" s="65" t="s">
        <v>1</v>
      </c>
      <c r="G129" s="26">
        <v>1.5</v>
      </c>
      <c r="H129" s="26">
        <v>1.5</v>
      </c>
      <c r="I129" s="26">
        <v>4</v>
      </c>
      <c r="J129" s="27" t="s">
        <v>238</v>
      </c>
      <c r="K129" s="28" t="s">
        <v>238</v>
      </c>
    </row>
    <row r="130" spans="1:11" ht="171.6" x14ac:dyDescent="0.35">
      <c r="A130" s="24" t="s">
        <v>192</v>
      </c>
      <c r="B130" s="25" t="s">
        <v>5</v>
      </c>
      <c r="C130" s="63" t="s">
        <v>12</v>
      </c>
      <c r="D130" s="64" t="s">
        <v>3</v>
      </c>
      <c r="E130" s="64" t="s">
        <v>17</v>
      </c>
      <c r="F130" s="65" t="s">
        <v>1</v>
      </c>
      <c r="G130" s="26">
        <v>880</v>
      </c>
      <c r="H130" s="26">
        <v>880</v>
      </c>
      <c r="I130" s="26">
        <v>0</v>
      </c>
      <c r="J130" s="27">
        <f t="shared" si="50"/>
        <v>0</v>
      </c>
      <c r="K130" s="28">
        <f t="shared" si="51"/>
        <v>0</v>
      </c>
    </row>
    <row r="131" spans="1:11" ht="93.6" x14ac:dyDescent="0.35">
      <c r="A131" s="24" t="s">
        <v>193</v>
      </c>
      <c r="B131" s="25" t="s">
        <v>5</v>
      </c>
      <c r="C131" s="63" t="s">
        <v>12</v>
      </c>
      <c r="D131" s="64" t="s">
        <v>3</v>
      </c>
      <c r="E131" s="64" t="s">
        <v>16</v>
      </c>
      <c r="F131" s="65" t="s">
        <v>1</v>
      </c>
      <c r="G131" s="26">
        <v>4.5</v>
      </c>
      <c r="H131" s="26">
        <v>4.5</v>
      </c>
      <c r="I131" s="26">
        <v>0</v>
      </c>
      <c r="J131" s="27">
        <f t="shared" si="50"/>
        <v>0</v>
      </c>
      <c r="K131" s="28">
        <f t="shared" si="51"/>
        <v>0</v>
      </c>
    </row>
    <row r="132" spans="1:11" ht="93.6" x14ac:dyDescent="0.35">
      <c r="A132" s="24" t="s">
        <v>207</v>
      </c>
      <c r="B132" s="25" t="s">
        <v>5</v>
      </c>
      <c r="C132" s="63" t="s">
        <v>12</v>
      </c>
      <c r="D132" s="64" t="s">
        <v>3</v>
      </c>
      <c r="E132" s="64" t="s">
        <v>15</v>
      </c>
      <c r="F132" s="65" t="s">
        <v>1</v>
      </c>
      <c r="G132" s="26">
        <v>1.5</v>
      </c>
      <c r="H132" s="26">
        <v>1.5</v>
      </c>
      <c r="I132" s="26">
        <v>0</v>
      </c>
      <c r="J132" s="27">
        <f t="shared" si="50"/>
        <v>0</v>
      </c>
      <c r="K132" s="28">
        <f t="shared" si="51"/>
        <v>0</v>
      </c>
    </row>
    <row r="133" spans="1:11" ht="127.5" customHeight="1" x14ac:dyDescent="0.35">
      <c r="A133" s="24" t="s">
        <v>208</v>
      </c>
      <c r="B133" s="25" t="s">
        <v>5</v>
      </c>
      <c r="C133" s="63" t="s">
        <v>12</v>
      </c>
      <c r="D133" s="64" t="s">
        <v>3</v>
      </c>
      <c r="E133" s="64" t="s">
        <v>14</v>
      </c>
      <c r="F133" s="65" t="s">
        <v>1</v>
      </c>
      <c r="G133" s="26">
        <v>20</v>
      </c>
      <c r="H133" s="26">
        <v>20</v>
      </c>
      <c r="I133" s="26">
        <v>0</v>
      </c>
      <c r="J133" s="27">
        <f t="shared" si="50"/>
        <v>0</v>
      </c>
      <c r="K133" s="28">
        <f t="shared" si="51"/>
        <v>0</v>
      </c>
    </row>
    <row r="134" spans="1:11" ht="109.2" x14ac:dyDescent="0.35">
      <c r="A134" s="24" t="s">
        <v>209</v>
      </c>
      <c r="B134" s="25" t="s">
        <v>5</v>
      </c>
      <c r="C134" s="63" t="s">
        <v>12</v>
      </c>
      <c r="D134" s="64" t="s">
        <v>3</v>
      </c>
      <c r="E134" s="64" t="s">
        <v>13</v>
      </c>
      <c r="F134" s="65" t="s">
        <v>1</v>
      </c>
      <c r="G134" s="26">
        <v>1.5</v>
      </c>
      <c r="H134" s="26">
        <v>1.5</v>
      </c>
      <c r="I134" s="26">
        <v>0</v>
      </c>
      <c r="J134" s="27">
        <f t="shared" si="50"/>
        <v>0</v>
      </c>
      <c r="K134" s="28">
        <f t="shared" si="51"/>
        <v>0</v>
      </c>
    </row>
    <row r="135" spans="1:11" ht="161.25" customHeight="1" x14ac:dyDescent="0.35">
      <c r="A135" s="39" t="s">
        <v>248</v>
      </c>
      <c r="B135" s="29" t="s">
        <v>5</v>
      </c>
      <c r="C135" s="66">
        <v>11601193</v>
      </c>
      <c r="D135" s="67" t="s">
        <v>3</v>
      </c>
      <c r="E135" s="67" t="s">
        <v>235</v>
      </c>
      <c r="F135" s="68" t="s">
        <v>1</v>
      </c>
      <c r="G135" s="26">
        <v>0.3</v>
      </c>
      <c r="H135" s="26">
        <v>0.3</v>
      </c>
      <c r="I135" s="26">
        <v>0</v>
      </c>
      <c r="J135" s="27">
        <f t="shared" si="50"/>
        <v>0</v>
      </c>
      <c r="K135" s="28">
        <f t="shared" si="51"/>
        <v>0</v>
      </c>
    </row>
    <row r="136" spans="1:11" ht="78" x14ac:dyDescent="0.35">
      <c r="A136" s="24" t="s">
        <v>210</v>
      </c>
      <c r="B136" s="25" t="s">
        <v>5</v>
      </c>
      <c r="C136" s="63" t="s">
        <v>12</v>
      </c>
      <c r="D136" s="64" t="s">
        <v>3</v>
      </c>
      <c r="E136" s="64" t="s">
        <v>7</v>
      </c>
      <c r="F136" s="65" t="s">
        <v>1</v>
      </c>
      <c r="G136" s="26">
        <v>14.5</v>
      </c>
      <c r="H136" s="26">
        <v>14.5</v>
      </c>
      <c r="I136" s="26">
        <v>7.2</v>
      </c>
      <c r="J136" s="27">
        <f t="shared" si="50"/>
        <v>49.655172413793103</v>
      </c>
      <c r="K136" s="28">
        <f t="shared" si="51"/>
        <v>49.655172413793103</v>
      </c>
    </row>
    <row r="137" spans="1:11" ht="240" customHeight="1" x14ac:dyDescent="0.35">
      <c r="A137" s="24" t="s">
        <v>211</v>
      </c>
      <c r="B137" s="25" t="s">
        <v>5</v>
      </c>
      <c r="C137" s="63" t="s">
        <v>8</v>
      </c>
      <c r="D137" s="64" t="s">
        <v>3</v>
      </c>
      <c r="E137" s="64" t="s">
        <v>11</v>
      </c>
      <c r="F137" s="65" t="s">
        <v>1</v>
      </c>
      <c r="G137" s="26">
        <v>25.6</v>
      </c>
      <c r="H137" s="26">
        <v>25.6</v>
      </c>
      <c r="I137" s="26">
        <v>0</v>
      </c>
      <c r="J137" s="27">
        <f t="shared" si="50"/>
        <v>0</v>
      </c>
      <c r="K137" s="28">
        <f t="shared" si="51"/>
        <v>0</v>
      </c>
    </row>
    <row r="138" spans="1:11" ht="99.75" customHeight="1" x14ac:dyDescent="0.35">
      <c r="A138" s="24" t="s">
        <v>212</v>
      </c>
      <c r="B138" s="25" t="s">
        <v>5</v>
      </c>
      <c r="C138" s="63" t="s">
        <v>8</v>
      </c>
      <c r="D138" s="64" t="s">
        <v>3</v>
      </c>
      <c r="E138" s="64" t="s">
        <v>10</v>
      </c>
      <c r="F138" s="65" t="s">
        <v>1</v>
      </c>
      <c r="G138" s="26">
        <v>41.9</v>
      </c>
      <c r="H138" s="26">
        <v>41.9</v>
      </c>
      <c r="I138" s="26">
        <v>10.9</v>
      </c>
      <c r="J138" s="27">
        <f t="shared" si="50"/>
        <v>26.014319809069214</v>
      </c>
      <c r="K138" s="28">
        <f t="shared" si="51"/>
        <v>26.014319809069214</v>
      </c>
    </row>
    <row r="139" spans="1:11" ht="93.6" x14ac:dyDescent="0.35">
      <c r="A139" s="24" t="s">
        <v>9</v>
      </c>
      <c r="B139" s="25" t="s">
        <v>5</v>
      </c>
      <c r="C139" s="63" t="s">
        <v>8</v>
      </c>
      <c r="D139" s="64" t="s">
        <v>3</v>
      </c>
      <c r="E139" s="64" t="s">
        <v>7</v>
      </c>
      <c r="F139" s="65" t="s">
        <v>1</v>
      </c>
      <c r="G139" s="26">
        <v>1182.3</v>
      </c>
      <c r="H139" s="26">
        <v>1182.3</v>
      </c>
      <c r="I139" s="26">
        <v>450.4</v>
      </c>
      <c r="J139" s="27">
        <f t="shared" si="50"/>
        <v>38.095238095238095</v>
      </c>
      <c r="K139" s="28">
        <f t="shared" si="51"/>
        <v>38.095238095238095</v>
      </c>
    </row>
    <row r="140" spans="1:11" ht="128.25" customHeight="1" x14ac:dyDescent="0.35">
      <c r="A140" s="24" t="s">
        <v>6</v>
      </c>
      <c r="B140" s="25" t="s">
        <v>5</v>
      </c>
      <c r="C140" s="63" t="s">
        <v>4</v>
      </c>
      <c r="D140" s="64" t="s">
        <v>3</v>
      </c>
      <c r="E140" s="64" t="s">
        <v>2</v>
      </c>
      <c r="F140" s="65" t="s">
        <v>1</v>
      </c>
      <c r="G140" s="26">
        <v>143.5</v>
      </c>
      <c r="H140" s="26">
        <v>143.5</v>
      </c>
      <c r="I140" s="26">
        <v>68.599999999999994</v>
      </c>
      <c r="J140" s="27">
        <f t="shared" si="50"/>
        <v>47.804878048780488</v>
      </c>
      <c r="K140" s="28">
        <f t="shared" si="51"/>
        <v>47.804878048780488</v>
      </c>
    </row>
    <row r="141" spans="1:11" x14ac:dyDescent="0.35">
      <c r="A141" s="1"/>
      <c r="B141" s="2"/>
      <c r="C141" s="12"/>
      <c r="D141" s="12"/>
      <c r="E141" s="12"/>
      <c r="F141" s="12"/>
      <c r="G141" s="3"/>
      <c r="H141" s="3"/>
      <c r="I141" s="3"/>
      <c r="J141" s="6"/>
    </row>
  </sheetData>
  <mergeCells count="14">
    <mergeCell ref="C12:F12"/>
    <mergeCell ref="C10:F10"/>
    <mergeCell ref="B9:F9"/>
    <mergeCell ref="C11:F11"/>
    <mergeCell ref="H9:H10"/>
    <mergeCell ref="G9:G10"/>
    <mergeCell ref="I1:K1"/>
    <mergeCell ref="I2:K2"/>
    <mergeCell ref="A9:A10"/>
    <mergeCell ref="A6:K6"/>
    <mergeCell ref="I9:I10"/>
    <mergeCell ref="J9:K9"/>
    <mergeCell ref="I3:K3"/>
    <mergeCell ref="I4:K4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47" fitToHeight="17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2023-05-12T07:33:23Z</cp:lastPrinted>
  <dcterms:created xsi:type="dcterms:W3CDTF">2023-03-19T11:35:00Z</dcterms:created>
  <dcterms:modified xsi:type="dcterms:W3CDTF">2023-05-15T04:11:23Z</dcterms:modified>
</cp:coreProperties>
</file>